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soft\Desktop\CCB2020\DataRoom\"/>
    </mc:Choice>
  </mc:AlternateContent>
  <xr:revisionPtr revIDLastSave="0" documentId="13_ncr:1_{04AC2E15-6616-4672-A873-F063EEAD1239}" xr6:coauthVersionLast="36" xr6:coauthVersionMax="36" xr10:uidLastSave="{00000000-0000-0000-0000-000000000000}"/>
  <bookViews>
    <workbookView xWindow="0" yWindow="0" windowWidth="23040" windowHeight="9408" xr2:uid="{025BDED6-7B2D-4B92-BCE4-F86C1EDDF1A7}"/>
  </bookViews>
  <sheets>
    <sheet name="재정청원서" sheetId="3" r:id="rId1"/>
    <sheet name="영수증" sheetId="4" r:id="rId2"/>
    <sheet name="지급증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5" i="4"/>
  <c r="U9" i="3" l="1"/>
  <c r="E8" i="3" l="1"/>
  <c r="S16" i="3"/>
  <c r="L20" i="3"/>
  <c r="M20" i="3"/>
  <c r="N20" i="3"/>
  <c r="O20" i="3"/>
  <c r="P20" i="3"/>
  <c r="Q20" i="3"/>
  <c r="R20" i="3"/>
  <c r="S20" i="3"/>
  <c r="T20" i="3"/>
  <c r="L21" i="3"/>
  <c r="M21" i="3"/>
  <c r="N21" i="3"/>
  <c r="O21" i="3"/>
  <c r="P21" i="3"/>
  <c r="Q21" i="3"/>
  <c r="R21" i="3"/>
  <c r="S21" i="3"/>
  <c r="T21" i="3"/>
  <c r="L22" i="3"/>
  <c r="M22" i="3"/>
  <c r="N22" i="3"/>
  <c r="O22" i="3"/>
  <c r="P22" i="3"/>
  <c r="Q22" i="3"/>
  <c r="R22" i="3"/>
  <c r="S22" i="3"/>
  <c r="T22" i="3"/>
  <c r="L23" i="3"/>
  <c r="M23" i="3"/>
  <c r="N23" i="3"/>
  <c r="O23" i="3"/>
  <c r="P23" i="3"/>
  <c r="Q23" i="3"/>
  <c r="R23" i="3"/>
  <c r="S23" i="3"/>
  <c r="T23" i="3"/>
  <c r="L24" i="3"/>
  <c r="M24" i="3"/>
  <c r="N24" i="3"/>
  <c r="O24" i="3"/>
  <c r="P24" i="3"/>
  <c r="Q24" i="3"/>
  <c r="R24" i="3"/>
  <c r="S24" i="3"/>
  <c r="T24" i="3"/>
  <c r="L25" i="3"/>
  <c r="M25" i="3"/>
  <c r="N25" i="3"/>
  <c r="O25" i="3"/>
  <c r="P25" i="3"/>
  <c r="Q25" i="3"/>
  <c r="R25" i="3"/>
  <c r="S25" i="3"/>
  <c r="T25" i="3"/>
  <c r="L19" i="3"/>
  <c r="M19" i="3"/>
  <c r="N19" i="3"/>
  <c r="O19" i="3"/>
  <c r="P19" i="3"/>
  <c r="S19" i="3"/>
  <c r="R19" i="3"/>
  <c r="Q19" i="3"/>
  <c r="T19" i="3"/>
  <c r="K26" i="3"/>
  <c r="O26" i="3" s="1"/>
  <c r="S26" i="3" l="1"/>
  <c r="N26" i="3"/>
  <c r="M26" i="3"/>
  <c r="R26" i="3"/>
  <c r="Q26" i="3"/>
  <c r="T26" i="3"/>
  <c r="P26" i="3"/>
  <c r="L26" i="3"/>
</calcChain>
</file>

<file path=xl/sharedStrings.xml><?xml version="1.0" encoding="utf-8"?>
<sst xmlns="http://schemas.openxmlformats.org/spreadsheetml/2006/main" count="80" uniqueCount="67">
  <si>
    <t>금액</t>
    <phoneticPr fontId="2" type="noConversion"/>
  </si>
  <si>
    <t>구분</t>
    <phoneticPr fontId="2" type="noConversion"/>
  </si>
  <si>
    <t>비고</t>
    <phoneticPr fontId="2" type="noConversion"/>
  </si>
  <si>
    <t>예산총액(원)</t>
    <phoneticPr fontId="2" type="noConversion"/>
  </si>
  <si>
    <t>지출총액(원)</t>
    <phoneticPr fontId="2" type="noConversion"/>
  </si>
  <si>
    <t>청원금액(원)</t>
    <phoneticPr fontId="2" type="noConversion"/>
  </si>
  <si>
    <t>예산잔액(원)</t>
    <phoneticPr fontId="2" type="noConversion"/>
  </si>
  <si>
    <t>국장</t>
    <phoneticPr fontId="2" type="noConversion"/>
  </si>
  <si>
    <t>당회장</t>
    <phoneticPr fontId="2" type="noConversion"/>
  </si>
  <si>
    <t>No.</t>
  </si>
  <si>
    <t>회계</t>
    <phoneticPr fontId="2" type="noConversion"/>
  </si>
  <si>
    <t>\</t>
    <phoneticPr fontId="2" type="noConversion"/>
  </si>
  <si>
    <t>항목별 지출 내역</t>
    <phoneticPr fontId="2" type="noConversion"/>
  </si>
  <si>
    <t>계</t>
    <phoneticPr fontId="2" type="noConversion"/>
  </si>
  <si>
    <t>결</t>
    <phoneticPr fontId="2" type="noConversion"/>
  </si>
  <si>
    <t>재</t>
    <phoneticPr fontId="2" type="noConversion"/>
  </si>
  <si>
    <t>일금</t>
    <phoneticPr fontId="2" type="noConversion"/>
  </si>
  <si>
    <t>협</t>
    <phoneticPr fontId="2" type="noConversion"/>
  </si>
  <si>
    <t>조</t>
    <phoneticPr fontId="2" type="noConversion"/>
  </si>
  <si>
    <t>재정부장</t>
    <phoneticPr fontId="2" type="noConversion"/>
  </si>
  <si>
    <t>부서명 :</t>
    <phoneticPr fontId="2" type="noConversion"/>
  </si>
  <si>
    <t>청원인(회계) :</t>
    <phoneticPr fontId="2" type="noConversion"/>
  </si>
  <si>
    <t>수령인 :</t>
    <phoneticPr fontId="2" type="noConversion"/>
  </si>
  <si>
    <t>(인)</t>
    <phoneticPr fontId="2" type="noConversion"/>
  </si>
  <si>
    <t>입금계좌번호 : (은행)</t>
    <phoneticPr fontId="2" type="noConversion"/>
  </si>
  <si>
    <t>경산중앙교회</t>
    <phoneticPr fontId="2" type="noConversion"/>
  </si>
  <si>
    <t>귀하</t>
    <phoneticPr fontId="2" type="noConversion"/>
  </si>
  <si>
    <t>재정을 청구하오니 허락하여 주시기 바랍니다.</t>
    <phoneticPr fontId="2" type="noConversion"/>
  </si>
  <si>
    <t xml:space="preserve">   아래와 같이  </t>
    <phoneticPr fontId="2" type="noConversion"/>
  </si>
  <si>
    <t>년</t>
    <phoneticPr fontId="2" type="noConversion"/>
  </si>
  <si>
    <t>주후</t>
    <phoneticPr fontId="2" type="noConversion"/>
  </si>
  <si>
    <t>월</t>
    <phoneticPr fontId="2" type="noConversion"/>
  </si>
  <si>
    <t>일</t>
    <phoneticPr fontId="2" type="noConversion"/>
  </si>
  <si>
    <t>재  정  청  원  서</t>
    <phoneticPr fontId="2" type="noConversion"/>
  </si>
  <si>
    <t>항       목</t>
    <phoneticPr fontId="2" type="noConversion"/>
  </si>
  <si>
    <t>계좌번호:</t>
    <phoneticPr fontId="2" type="noConversion"/>
  </si>
  <si>
    <t>동계수련회비</t>
    <phoneticPr fontId="2" type="noConversion"/>
  </si>
  <si>
    <t>ㅇㅇ부서</t>
    <phoneticPr fontId="2" type="noConversion"/>
  </si>
  <si>
    <t>부장 사무엘</t>
    <phoneticPr fontId="2" type="noConversion"/>
  </si>
  <si>
    <t>회계 다니엘</t>
    <phoneticPr fontId="2" type="noConversion"/>
  </si>
  <si>
    <t>농협</t>
    <phoneticPr fontId="2" type="noConversion"/>
  </si>
  <si>
    <t>351-51-123456-12</t>
    <phoneticPr fontId="2" type="noConversion"/>
  </si>
  <si>
    <t>영  수  증</t>
    <phoneticPr fontId="2" type="noConversion"/>
  </si>
  <si>
    <t>&lt;내역&gt;</t>
    <phoneticPr fontId="2" type="noConversion"/>
  </si>
  <si>
    <t>위 금액을 정히 영수함.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</si>
  <si>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</si>
  <si>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</si>
  <si>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</si>
  <si>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영수인</t>
    <phoneticPr fontId="2" type="noConversion"/>
  </si>
  <si>
    <t>(인)</t>
    <phoneticPr fontId="2" type="noConversion"/>
  </si>
  <si>
    <t xml:space="preserve">  주민번호(앞자리)</t>
    <phoneticPr fontId="2" type="noConversion"/>
  </si>
  <si>
    <t xml:space="preserve">  전화번호 :</t>
    <phoneticPr fontId="2" type="noConversion"/>
  </si>
  <si>
    <t xml:space="preserve">  성     명 :</t>
    <phoneticPr fontId="2" type="noConversion"/>
  </si>
  <si>
    <t>귀중</t>
    <phoneticPr fontId="2" type="noConversion"/>
  </si>
  <si>
    <t>부</t>
    <phoneticPr fontId="2" type="noConversion"/>
  </si>
  <si>
    <t>※ 위 양식은 원천징수를 하지 않는 강의료, 활동비 지급 시 사용한다.</t>
    <phoneticPr fontId="2" type="noConversion"/>
  </si>
  <si>
    <t xml:space="preserve">   </t>
    <phoneticPr fontId="2" type="noConversion"/>
  </si>
  <si>
    <t>※ 위 양식은 버스요금과 같은 영수증을 수령하기 곤란한 곳에</t>
    <phoneticPr fontId="2" type="noConversion"/>
  </si>
  <si>
    <t xml:space="preserve">   지출된 경우, 지출원인행위 책임자 명의로 작성하여 징구한다.</t>
    <phoneticPr fontId="2" type="noConversion"/>
  </si>
  <si>
    <t>(직접서명)</t>
    <phoneticPr fontId="2" type="noConversion"/>
  </si>
  <si>
    <t>(직접서명)</t>
    <phoneticPr fontId="2" type="noConversion"/>
  </si>
  <si>
    <t>지   급  증</t>
    <phoneticPr fontId="2" type="noConversion"/>
  </si>
  <si>
    <t>(지급확인서)</t>
    <phoneticPr fontId="2" type="noConversion"/>
  </si>
  <si>
    <t>&lt;지출목적 및 내역&gt;</t>
    <phoneticPr fontId="2" type="noConversion"/>
  </si>
  <si>
    <t>위 금액을 틀림없이 지급하였음을 확인합니다.</t>
    <phoneticPr fontId="2" type="noConversion"/>
  </si>
  <si>
    <t>지급자</t>
    <phoneticPr fontId="2" type="noConversion"/>
  </si>
  <si>
    <t xml:space="preserve">  소속부서 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</si>
</sst>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&quot;₩&quot;#,##0_);[Red]\(&quot;₩&quot;#,##0\)"/>
    <numFmt numFmtId="177" formatCode="#,##0_);\(#,##0\)"/>
  </numFmts>
  <fonts count="36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Nanum Myeongjo"/>
      <family val="3"/>
      <charset val="129"/>
    </font>
    <font>
      <sz val="12"/>
      <name val="Arial"/>
      <family val="2"/>
    </font>
    <font>
      <sz val="10"/>
      <color theme="0"/>
      <name val="맑은 고딕"/>
      <family val="3"/>
      <charset val="129"/>
    </font>
    <font>
      <sz val="10"/>
      <color theme="0" tint="-0.249977111117893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8"/>
      <color rgb="FF000000"/>
      <name val="HY헤드라인M"/>
      <family val="1"/>
      <charset val="129"/>
    </font>
    <font>
      <b/>
      <sz val="16"/>
      <color rgb="FF000000"/>
      <name val="나눔바른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HY궁서B"/>
      <family val="1"/>
      <charset val="129"/>
    </font>
    <font>
      <b/>
      <sz val="26"/>
      <color rgb="FF000000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HY궁서B"/>
      <family val="1"/>
      <charset val="129"/>
    </font>
    <font>
      <sz val="9"/>
      <color rgb="FF00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b/>
      <sz val="12"/>
      <color theme="4"/>
      <name val="맑은 고딕"/>
      <family val="3"/>
      <charset val="129"/>
    </font>
    <font>
      <sz val="12"/>
      <color theme="0" tint="-0.34998626667073579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auto="1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medium">
        <color theme="4"/>
      </right>
      <top style="thin">
        <color indexed="64"/>
      </top>
      <bottom style="thin">
        <color indexed="64"/>
      </bottom>
      <diagonal/>
    </border>
    <border>
      <left/>
      <right style="medium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Border="1">
      <alignment vertical="center"/>
    </xf>
    <xf numFmtId="49" fontId="5" fillId="2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0" xfId="0" applyNumberFormat="1" applyFont="1" applyBorder="1">
      <alignment vertical="center"/>
    </xf>
    <xf numFmtId="49" fontId="3" fillId="2" borderId="0" xfId="0" applyNumberFormat="1" applyFont="1" applyFill="1" applyBorder="1">
      <alignment vertical="center"/>
    </xf>
    <xf numFmtId="0" fontId="5" fillId="0" borderId="1" xfId="0" applyNumberFormat="1" applyFont="1" applyBorder="1">
      <alignment vertical="center"/>
    </xf>
    <xf numFmtId="0" fontId="7" fillId="0" borderId="0" xfId="0" applyNumberFormat="1" applyFont="1">
      <alignment vertical="center"/>
    </xf>
    <xf numFmtId="49" fontId="8" fillId="2" borderId="0" xfId="0" applyNumberFormat="1" applyFont="1" applyFill="1" applyBorder="1">
      <alignment vertical="center"/>
    </xf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12" fillId="0" borderId="0" xfId="0" applyNumberFormat="1" applyFont="1" applyBorder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176" fontId="5" fillId="0" borderId="0" xfId="1" applyNumberFormat="1" applyFont="1" applyFill="1" applyBorder="1" applyAlignment="1">
      <alignment horizontal="center" vertical="center"/>
    </xf>
    <xf numFmtId="176" fontId="5" fillId="0" borderId="10" xfId="1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14" xfId="0" applyNumberFormat="1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Fill="1" applyBorder="1">
      <alignment vertical="center"/>
    </xf>
    <xf numFmtId="0" fontId="20" fillId="0" borderId="0" xfId="0" applyFont="1">
      <alignment vertical="center"/>
    </xf>
    <xf numFmtId="49" fontId="22" fillId="2" borderId="0" xfId="0" applyNumberFormat="1" applyFont="1" applyFill="1" applyBorder="1">
      <alignment vertical="center"/>
    </xf>
    <xf numFmtId="176" fontId="7" fillId="0" borderId="0" xfId="1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0" fillId="0" borderId="0" xfId="0" applyBorder="1">
      <alignment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center" vertical="center"/>
    </xf>
    <xf numFmtId="0" fontId="7" fillId="0" borderId="25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23" fillId="0" borderId="0" xfId="0" applyFont="1">
      <alignment vertical="center"/>
    </xf>
    <xf numFmtId="0" fontId="17" fillId="0" borderId="0" xfId="0" applyFont="1" applyBorder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5" fillId="0" borderId="0" xfId="0" applyNumberFormat="1" applyFont="1">
      <alignment vertical="center"/>
    </xf>
    <xf numFmtId="49" fontId="25" fillId="2" borderId="0" xfId="0" applyNumberFormat="1" applyFont="1" applyFill="1" applyBorder="1" applyAlignment="1">
      <alignment horizontal="left" vertical="center"/>
    </xf>
    <xf numFmtId="0" fontId="25" fillId="0" borderId="0" xfId="0" applyNumberFormat="1" applyFont="1" applyBorder="1">
      <alignment vertical="center"/>
    </xf>
    <xf numFmtId="49" fontId="4" fillId="2" borderId="0" xfId="0" applyNumberFormat="1" applyFont="1" applyFill="1" applyBorder="1">
      <alignment vertical="center"/>
    </xf>
    <xf numFmtId="0" fontId="26" fillId="0" borderId="0" xfId="0" applyFont="1">
      <alignment vertical="center"/>
    </xf>
    <xf numFmtId="0" fontId="25" fillId="2" borderId="0" xfId="0" applyNumberFormat="1" applyFont="1" applyFill="1" applyBorder="1">
      <alignment vertical="center"/>
    </xf>
    <xf numFmtId="49" fontId="25" fillId="2" borderId="14" xfId="0" applyNumberFormat="1" applyFont="1" applyFill="1" applyBorder="1" applyAlignment="1">
      <alignment horizontal="left" vertical="center"/>
    </xf>
    <xf numFmtId="0" fontId="26" fillId="0" borderId="0" xfId="0" applyFont="1" applyBorder="1">
      <alignment vertical="center"/>
    </xf>
    <xf numFmtId="0" fontId="26" fillId="0" borderId="0" xfId="0" applyFont="1" applyFill="1" applyBorder="1">
      <alignment vertical="center"/>
    </xf>
    <xf numFmtId="0" fontId="26" fillId="0" borderId="10" xfId="0" applyFont="1" applyFill="1" applyBorder="1">
      <alignment vertical="center"/>
    </xf>
    <xf numFmtId="0" fontId="0" fillId="0" borderId="14" xfId="0" applyBorder="1">
      <alignment vertical="center"/>
    </xf>
    <xf numFmtId="49" fontId="3" fillId="2" borderId="14" xfId="0" applyNumberFormat="1" applyFont="1" applyFill="1" applyBorder="1">
      <alignment vertical="center"/>
    </xf>
    <xf numFmtId="0" fontId="20" fillId="0" borderId="0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0" xfId="0" applyFont="1" applyBorder="1">
      <alignment vertical="center"/>
    </xf>
    <xf numFmtId="0" fontId="0" fillId="0" borderId="14" xfId="0" applyFont="1" applyBorder="1">
      <alignment vertical="center"/>
    </xf>
    <xf numFmtId="0" fontId="17" fillId="0" borderId="14" xfId="0" applyFont="1" applyBorder="1">
      <alignment vertical="center"/>
    </xf>
    <xf numFmtId="49" fontId="3" fillId="0" borderId="10" xfId="0" applyNumberFormat="1" applyFont="1" applyFill="1" applyBorder="1" applyAlignment="1">
      <alignment vertical="center"/>
    </xf>
    <xf numFmtId="0" fontId="24" fillId="0" borderId="14" xfId="0" applyFont="1" applyBorder="1">
      <alignment vertical="center"/>
    </xf>
    <xf numFmtId="0" fontId="23" fillId="0" borderId="0" xfId="0" applyFont="1" applyBorder="1">
      <alignment vertical="center"/>
    </xf>
    <xf numFmtId="0" fontId="24" fillId="0" borderId="0" xfId="0" applyFont="1" applyBorder="1">
      <alignment vertical="center"/>
    </xf>
    <xf numFmtId="0" fontId="24" fillId="0" borderId="10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Border="1">
      <alignment vertical="center"/>
    </xf>
    <xf numFmtId="0" fontId="21" fillId="0" borderId="10" xfId="0" applyFont="1" applyBorder="1">
      <alignment vertical="center"/>
    </xf>
    <xf numFmtId="0" fontId="7" fillId="0" borderId="14" xfId="0" applyNumberFormat="1" applyFont="1" applyBorder="1" applyAlignment="1">
      <alignment horizontal="center" vertical="center"/>
    </xf>
    <xf numFmtId="176" fontId="7" fillId="0" borderId="10" xfId="1" applyNumberFormat="1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vertical="center"/>
    </xf>
    <xf numFmtId="0" fontId="0" fillId="0" borderId="10" xfId="0" applyFill="1" applyBorder="1">
      <alignment vertical="center"/>
    </xf>
    <xf numFmtId="0" fontId="5" fillId="0" borderId="16" xfId="0" applyNumberFormat="1" applyFont="1" applyBorder="1">
      <alignment vertical="center"/>
    </xf>
    <xf numFmtId="0" fontId="3" fillId="0" borderId="10" xfId="0" applyNumberFormat="1" applyFont="1" applyBorder="1" applyAlignment="1">
      <alignment vertical="center" shrinkToFit="1"/>
    </xf>
    <xf numFmtId="0" fontId="3" fillId="0" borderId="15" xfId="0" applyNumberFormat="1" applyFont="1" applyFill="1" applyBorder="1" applyAlignment="1">
      <alignment vertical="center"/>
    </xf>
    <xf numFmtId="0" fontId="5" fillId="2" borderId="1" xfId="0" applyNumberFormat="1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8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76" fontId="5" fillId="0" borderId="0" xfId="1" applyNumberFormat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41" fontId="9" fillId="0" borderId="28" xfId="1" applyFont="1" applyFill="1" applyBorder="1" applyAlignment="1" applyProtection="1">
      <alignment vertical="center"/>
      <protection locked="0"/>
    </xf>
    <xf numFmtId="41" fontId="7" fillId="0" borderId="28" xfId="1" applyFont="1" applyFill="1" applyBorder="1" applyAlignment="1" applyProtection="1">
      <alignment vertical="center"/>
      <protection locked="0"/>
    </xf>
    <xf numFmtId="41" fontId="9" fillId="0" borderId="27" xfId="1" applyFont="1" applyFill="1" applyBorder="1" applyAlignment="1" applyProtection="1">
      <alignment horizontal="center" vertical="center"/>
      <protection locked="0"/>
    </xf>
    <xf numFmtId="0" fontId="19" fillId="0" borderId="14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vertical="center"/>
    </xf>
    <xf numFmtId="0" fontId="7" fillId="0" borderId="30" xfId="0" applyNumberFormat="1" applyFont="1" applyBorder="1" applyAlignment="1">
      <alignment horizontal="center" vertical="center"/>
    </xf>
    <xf numFmtId="0" fontId="5" fillId="0" borderId="29" xfId="0" applyNumberFormat="1" applyFont="1" applyFill="1" applyBorder="1" applyAlignment="1">
      <alignment horizontal="center" vertical="center"/>
    </xf>
    <xf numFmtId="176" fontId="13" fillId="0" borderId="29" xfId="1" applyNumberFormat="1" applyFont="1" applyFill="1" applyBorder="1" applyAlignment="1">
      <alignment horizontal="left" vertical="center"/>
    </xf>
    <xf numFmtId="176" fontId="13" fillId="0" borderId="5" xfId="1" applyNumberFormat="1" applyFont="1" applyFill="1" applyBorder="1" applyAlignment="1">
      <alignment horizontal="left" vertical="center"/>
    </xf>
    <xf numFmtId="0" fontId="7" fillId="0" borderId="33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vertical="center"/>
    </xf>
    <xf numFmtId="0" fontId="5" fillId="0" borderId="9" xfId="0" applyNumberFormat="1" applyFont="1" applyBorder="1">
      <alignment vertical="center"/>
    </xf>
    <xf numFmtId="0" fontId="5" fillId="0" borderId="27" xfId="0" applyNumberFormat="1" applyFont="1" applyBorder="1">
      <alignment vertical="center"/>
    </xf>
    <xf numFmtId="0" fontId="7" fillId="0" borderId="27" xfId="0" applyNumberFormat="1" applyFont="1" applyBorder="1" applyAlignment="1">
      <alignment vertical="center"/>
    </xf>
    <xf numFmtId="0" fontId="12" fillId="0" borderId="35" xfId="0" applyNumberFormat="1" applyFont="1" applyBorder="1" applyAlignment="1" applyProtection="1">
      <alignment vertical="center" shrinkToFit="1"/>
      <protection locked="0"/>
    </xf>
    <xf numFmtId="0" fontId="12" fillId="0" borderId="34" xfId="0" applyNumberFormat="1" applyFont="1" applyBorder="1" applyAlignment="1" applyProtection="1">
      <alignment vertical="center" shrinkToFit="1"/>
      <protection locked="0"/>
    </xf>
    <xf numFmtId="0" fontId="12" fillId="0" borderId="34" xfId="0" applyNumberFormat="1" applyFont="1" applyBorder="1" applyAlignment="1">
      <alignment vertical="center" shrinkToFit="1"/>
    </xf>
    <xf numFmtId="49" fontId="5" fillId="2" borderId="32" xfId="0" applyNumberFormat="1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0" fontId="9" fillId="0" borderId="36" xfId="0" applyFont="1" applyBorder="1" applyAlignment="1">
      <alignment horizontal="center" vertical="top"/>
    </xf>
    <xf numFmtId="0" fontId="0" fillId="0" borderId="38" xfId="0" applyFont="1" applyBorder="1">
      <alignment vertical="center"/>
    </xf>
    <xf numFmtId="0" fontId="0" fillId="0" borderId="31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17" fillId="0" borderId="39" xfId="0" applyFont="1" applyBorder="1">
      <alignment vertical="center"/>
    </xf>
    <xf numFmtId="49" fontId="3" fillId="0" borderId="36" xfId="0" applyNumberFormat="1" applyFont="1" applyFill="1" applyBorder="1" applyAlignment="1">
      <alignment vertical="center"/>
    </xf>
    <xf numFmtId="49" fontId="3" fillId="0" borderId="29" xfId="0" applyNumberFormat="1" applyFont="1" applyFill="1" applyBorder="1" applyAlignment="1">
      <alignment vertical="center"/>
    </xf>
    <xf numFmtId="0" fontId="18" fillId="0" borderId="29" xfId="0" applyFont="1" applyBorder="1">
      <alignment vertical="center"/>
    </xf>
    <xf numFmtId="0" fontId="19" fillId="0" borderId="5" xfId="0" applyFont="1" applyBorder="1" applyAlignment="1">
      <alignment horizontal="center" vertical="center"/>
    </xf>
    <xf numFmtId="49" fontId="8" fillId="2" borderId="5" xfId="0" applyNumberFormat="1" applyFont="1" applyFill="1" applyBorder="1">
      <alignment vertical="center"/>
    </xf>
    <xf numFmtId="0" fontId="0" fillId="0" borderId="5" xfId="0" applyFont="1" applyBorder="1">
      <alignment vertical="center"/>
    </xf>
    <xf numFmtId="49" fontId="3" fillId="0" borderId="40" xfId="0" applyNumberFormat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8" fillId="3" borderId="41" xfId="0" applyNumberFormat="1" applyFont="1" applyFill="1" applyBorder="1" applyAlignment="1">
      <alignment horizontal="center" vertical="center"/>
    </xf>
    <xf numFmtId="0" fontId="27" fillId="0" borderId="11" xfId="0" applyNumberFormat="1" applyFont="1" applyFill="1" applyBorder="1" applyAlignment="1">
      <alignment horizontal="center" vertical="center"/>
    </xf>
    <xf numFmtId="0" fontId="27" fillId="0" borderId="41" xfId="0" applyNumberFormat="1" applyFont="1" applyFill="1" applyBorder="1" applyAlignment="1">
      <alignment horizontal="center" vertical="center"/>
    </xf>
    <xf numFmtId="0" fontId="7" fillId="0" borderId="41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right" vertical="center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9" xfId="0" applyBorder="1">
      <alignment vertical="center"/>
    </xf>
    <xf numFmtId="0" fontId="0" fillId="0" borderId="42" xfId="0" applyBorder="1">
      <alignment vertical="center"/>
    </xf>
    <xf numFmtId="0" fontId="0" fillId="0" borderId="36" xfId="0" applyBorder="1">
      <alignment vertical="center"/>
    </xf>
    <xf numFmtId="0" fontId="0" fillId="0" borderId="29" xfId="0" applyBorder="1">
      <alignment vertical="center"/>
    </xf>
    <xf numFmtId="0" fontId="0" fillId="0" borderId="37" xfId="0" applyBorder="1">
      <alignment vertical="center"/>
    </xf>
    <xf numFmtId="0" fontId="31" fillId="0" borderId="0" xfId="0" applyFont="1" applyBorder="1" applyAlignment="1" applyProtection="1">
      <alignment horizontal="left" vertical="center"/>
    </xf>
    <xf numFmtId="177" fontId="30" fillId="0" borderId="0" xfId="1" applyNumberFormat="1" applyFont="1" applyBorder="1" applyAlignment="1" applyProtection="1">
      <alignment horizontal="left" vertical="center"/>
      <protection locked="0"/>
    </xf>
    <xf numFmtId="0" fontId="0" fillId="0" borderId="10" xfId="0" applyBorder="1">
      <alignment vertical="center"/>
    </xf>
    <xf numFmtId="0" fontId="33" fillId="0" borderId="0" xfId="0" applyFont="1" applyBorder="1">
      <alignment vertical="center"/>
    </xf>
    <xf numFmtId="0" fontId="0" fillId="0" borderId="15" xfId="0" applyBorder="1">
      <alignment vertical="center"/>
    </xf>
    <xf numFmtId="0" fontId="0" fillId="0" borderId="1" xfId="0" applyBorder="1">
      <alignment vertical="center"/>
    </xf>
    <xf numFmtId="0" fontId="0" fillId="0" borderId="16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3" borderId="5" xfId="0" applyNumberFormat="1" applyFont="1" applyFill="1" applyBorder="1" applyAlignment="1">
      <alignment horizontal="center" vertical="center"/>
    </xf>
    <xf numFmtId="0" fontId="31" fillId="0" borderId="29" xfId="0" applyFont="1" applyBorder="1" applyAlignment="1" applyProtection="1">
      <alignment horizontal="left" vertical="center"/>
    </xf>
    <xf numFmtId="0" fontId="15" fillId="0" borderId="14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>
      <alignment horizontal="right" vertical="center"/>
    </xf>
    <xf numFmtId="49" fontId="8" fillId="0" borderId="27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177" fontId="30" fillId="0" borderId="5" xfId="1" applyNumberFormat="1" applyFont="1" applyBorder="1" applyAlignment="1" applyProtection="1">
      <alignment horizontal="left" vertical="center"/>
      <protection locked="0"/>
    </xf>
    <xf numFmtId="0" fontId="6" fillId="0" borderId="0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76" fontId="5" fillId="0" borderId="27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/>
    </xf>
    <xf numFmtId="176" fontId="5" fillId="0" borderId="0" xfId="1" applyNumberFormat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0" fontId="5" fillId="0" borderId="29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41" fontId="9" fillId="0" borderId="21" xfId="1" applyFont="1" applyFill="1" applyBorder="1" applyAlignment="1" applyProtection="1">
      <alignment horizontal="center" vertical="center"/>
      <protection locked="0"/>
    </xf>
    <xf numFmtId="41" fontId="9" fillId="0" borderId="5" xfId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8" fillId="3" borderId="27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 applyProtection="1">
      <alignment horizontal="left" vertical="center"/>
      <protection locked="0"/>
    </xf>
    <xf numFmtId="0" fontId="5" fillId="0" borderId="12" xfId="0" applyNumberFormat="1" applyFont="1" applyBorder="1" applyAlignment="1" applyProtection="1">
      <alignment horizontal="left" vertical="center"/>
      <protection locked="0"/>
    </xf>
    <xf numFmtId="0" fontId="8" fillId="3" borderId="34" xfId="0" applyNumberFormat="1" applyFont="1" applyFill="1" applyBorder="1" applyAlignment="1">
      <alignment horizontal="center" vertical="center"/>
    </xf>
    <xf numFmtId="0" fontId="5" fillId="0" borderId="29" xfId="0" applyNumberFormat="1" applyFont="1" applyBorder="1" applyAlignment="1" applyProtection="1">
      <alignment horizontal="left" vertical="center"/>
      <protection locked="0"/>
    </xf>
    <xf numFmtId="0" fontId="11" fillId="0" borderId="7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3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11" fillId="0" borderId="29" xfId="0" applyFont="1" applyFill="1" applyBorder="1" applyAlignment="1" applyProtection="1">
      <alignment horizontal="center"/>
      <protection locked="0"/>
    </xf>
    <xf numFmtId="0" fontId="11" fillId="0" borderId="37" xfId="0" applyFont="1" applyFill="1" applyBorder="1" applyAlignment="1" applyProtection="1">
      <alignment horizont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36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10" fillId="0" borderId="40" xfId="0" applyFont="1" applyFill="1" applyBorder="1" applyAlignment="1" applyProtection="1">
      <alignment horizontal="center" vertical="center"/>
      <protection locked="0"/>
    </xf>
    <xf numFmtId="41" fontId="32" fillId="0" borderId="7" xfId="1" applyFont="1" applyFill="1" applyBorder="1" applyAlignment="1" applyProtection="1">
      <alignment horizontal="center" vertical="center"/>
      <protection locked="0"/>
    </xf>
    <xf numFmtId="41" fontId="32" fillId="0" borderId="12" xfId="1" applyFont="1" applyFill="1" applyBorder="1" applyAlignment="1" applyProtection="1">
      <alignment horizontal="center" vertical="center"/>
      <protection locked="0"/>
    </xf>
    <xf numFmtId="41" fontId="32" fillId="0" borderId="8" xfId="1" applyFont="1" applyFill="1" applyBorder="1" applyAlignment="1" applyProtection="1">
      <alignment horizontal="center" vertical="center"/>
      <protection locked="0"/>
    </xf>
    <xf numFmtId="41" fontId="32" fillId="0" borderId="9" xfId="1" applyFont="1" applyFill="1" applyBorder="1" applyAlignment="1" applyProtection="1">
      <alignment horizontal="center" vertical="center"/>
      <protection locked="0"/>
    </xf>
    <xf numFmtId="41" fontId="32" fillId="0" borderId="0" xfId="1" applyFont="1" applyFill="1" applyBorder="1" applyAlignment="1" applyProtection="1">
      <alignment horizontal="center" vertical="center"/>
      <protection locked="0"/>
    </xf>
    <xf numFmtId="41" fontId="32" fillId="0" borderId="10" xfId="1" applyFont="1" applyFill="1" applyBorder="1" applyAlignment="1" applyProtection="1">
      <alignment horizontal="center" vertical="center"/>
      <protection locked="0"/>
    </xf>
    <xf numFmtId="41" fontId="7" fillId="0" borderId="27" xfId="1" applyFont="1" applyFill="1" applyBorder="1" applyAlignment="1" applyProtection="1">
      <alignment horizontal="center" vertical="center"/>
      <protection locked="0"/>
    </xf>
    <xf numFmtId="41" fontId="7" fillId="0" borderId="5" xfId="1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14" fillId="0" borderId="29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 applyProtection="1">
      <alignment horizontal="center" vertical="center"/>
      <protection locked="0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right" vertical="center"/>
    </xf>
    <xf numFmtId="0" fontId="5" fillId="0" borderId="29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Border="1" applyAlignment="1">
      <alignment horizontal="right" vertical="center"/>
    </xf>
    <xf numFmtId="0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35</xdr:row>
      <xdr:rowOff>68580</xdr:rowOff>
    </xdr:from>
    <xdr:to>
      <xdr:col>23</xdr:col>
      <xdr:colOff>182880</xdr:colOff>
      <xdr:row>37</xdr:row>
      <xdr:rowOff>68580</xdr:rowOff>
    </xdr:to>
    <xdr:grpSp>
      <xdr:nvGrpSpPr>
        <xdr:cNvPr id="2" name="그룹 1">
          <a:extLst>
            <a:ext uri="{FF2B5EF4-FFF2-40B4-BE49-F238E27FC236}">
              <a16:creationId xmlns:a16="http://schemas.microsoft.com/office/drawing/2014/main" id="{D434BDF9-FA58-4C0C-AB3E-DA718B7C21DA}"/>
            </a:ext>
          </a:extLst>
        </xdr:cNvPr>
        <xdr:cNvGrpSpPr/>
      </xdr:nvGrpSpPr>
      <xdr:grpSpPr>
        <a:xfrm>
          <a:off x="4124960" y="8906286"/>
          <a:ext cx="2019449" cy="493059"/>
          <a:chOff x="5753100" y="6903720"/>
          <a:chExt cx="2178462" cy="609600"/>
        </a:xfrm>
      </xdr:grpSpPr>
      <xdr:pic>
        <xdr:nvPicPr>
          <xdr:cNvPr id="3" name="그림 2">
            <a:extLst>
              <a:ext uri="{FF2B5EF4-FFF2-40B4-BE49-F238E27FC236}">
                <a16:creationId xmlns:a16="http://schemas.microsoft.com/office/drawing/2014/main" id="{BE300CD7-E451-4AAF-888A-FB4926D3FA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753100" y="6903720"/>
            <a:ext cx="532689" cy="556260"/>
          </a:xfrm>
          <a:prstGeom prst="rect">
            <a:avLst/>
          </a:prstGeom>
        </xdr:spPr>
      </xdr:pic>
      <xdr:pic>
        <xdr:nvPicPr>
          <xdr:cNvPr id="4" name="그림 3">
            <a:extLst>
              <a:ext uri="{FF2B5EF4-FFF2-40B4-BE49-F238E27FC236}">
                <a16:creationId xmlns:a16="http://schemas.microsoft.com/office/drawing/2014/main" id="{506FD275-D20F-4C57-A505-F71349A4DE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377940" y="6926580"/>
            <a:ext cx="1553622" cy="58674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472440</xdr:colOff>
      <xdr:row>25</xdr:row>
      <xdr:rowOff>24711</xdr:rowOff>
    </xdr:from>
    <xdr:to>
      <xdr:col>1</xdr:col>
      <xdr:colOff>822960</xdr:colOff>
      <xdr:row>26</xdr:row>
      <xdr:rowOff>3062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640BD1B-D1C3-4570-B3AD-7B663AFE7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5800671"/>
          <a:ext cx="350520" cy="389831"/>
        </a:xfrm>
        <a:prstGeom prst="rect">
          <a:avLst/>
        </a:prstGeom>
      </xdr:spPr>
    </xdr:pic>
    <xdr:clientData/>
  </xdr:twoCellAnchor>
  <xdr:twoCellAnchor editAs="oneCell">
    <xdr:from>
      <xdr:col>2</xdr:col>
      <xdr:colOff>22861</xdr:colOff>
      <xdr:row>25</xdr:row>
      <xdr:rowOff>106680</xdr:rowOff>
    </xdr:from>
    <xdr:to>
      <xdr:col>6</xdr:col>
      <xdr:colOff>310402</xdr:colOff>
      <xdr:row>25</xdr:row>
      <xdr:rowOff>373380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7217997-7BB1-43A0-8F60-C1D4CD13E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2521" y="5882640"/>
          <a:ext cx="1529601" cy="266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472440</xdr:colOff>
      <xdr:row>24</xdr:row>
      <xdr:rowOff>24711</xdr:rowOff>
    </xdr:from>
    <xdr:to>
      <xdr:col>1</xdr:col>
      <xdr:colOff>822960</xdr:colOff>
      <xdr:row>25</xdr:row>
      <xdr:rowOff>3062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F11C7BC-7C46-4DEC-AF3C-9B259F2BD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6044511"/>
          <a:ext cx="350520" cy="389831"/>
        </a:xfrm>
        <a:prstGeom prst="rect">
          <a:avLst/>
        </a:prstGeom>
      </xdr:spPr>
    </xdr:pic>
    <xdr:clientData/>
  </xdr:twoCellAnchor>
  <xdr:twoCellAnchor editAs="oneCell">
    <xdr:from>
      <xdr:col>2</xdr:col>
      <xdr:colOff>22861</xdr:colOff>
      <xdr:row>24</xdr:row>
      <xdr:rowOff>106680</xdr:rowOff>
    </xdr:from>
    <xdr:to>
      <xdr:col>6</xdr:col>
      <xdr:colOff>310402</xdr:colOff>
      <xdr:row>24</xdr:row>
      <xdr:rowOff>373380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57B1861-7AF2-49CE-81DE-40AE2BF86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2521" y="6126480"/>
          <a:ext cx="1529601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F650-9A1F-4F6F-9C2B-A094E7E29C6E}">
  <dimension ref="A1:X36"/>
  <sheetViews>
    <sheetView showGridLines="0" tabSelected="1" view="pageBreakPreview" zoomScale="102" zoomScaleNormal="100" zoomScaleSheetLayoutView="102" workbookViewId="0">
      <selection activeCell="I28" sqref="I28:J28"/>
    </sheetView>
  </sheetViews>
  <sheetFormatPr defaultRowHeight="19.2"/>
  <cols>
    <col min="1" max="1" width="2.453125" customWidth="1"/>
    <col min="2" max="2" width="5.08984375" customWidth="1"/>
    <col min="3" max="4" width="2.26953125" customWidth="1"/>
    <col min="5" max="5" width="4.453125" customWidth="1"/>
    <col min="6" max="6" width="3.54296875" customWidth="1"/>
    <col min="7" max="7" width="4.1796875" customWidth="1"/>
    <col min="8" max="8" width="5" customWidth="1"/>
    <col min="9" max="9" width="6.36328125" customWidth="1"/>
    <col min="10" max="10" width="2.26953125" customWidth="1"/>
    <col min="11" max="11" width="3.453125" customWidth="1"/>
    <col min="12" max="19" width="2.26953125" customWidth="1"/>
    <col min="20" max="25" width="2.7265625" customWidth="1"/>
  </cols>
  <sheetData>
    <row r="1" spans="1:24" ht="8.4" customHeight="1">
      <c r="B1" s="75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76"/>
    </row>
    <row r="2" spans="1:24" ht="27" customHeight="1" thickBot="1">
      <c r="A2" s="2"/>
      <c r="B2" s="99" t="s">
        <v>9</v>
      </c>
      <c r="C2" s="166"/>
      <c r="D2" s="166"/>
      <c r="E2" s="3"/>
      <c r="F2" s="178" t="s">
        <v>33</v>
      </c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8"/>
      <c r="R2" s="18"/>
      <c r="S2" s="18"/>
      <c r="T2" s="18"/>
      <c r="U2" s="18"/>
      <c r="V2" s="18"/>
      <c r="W2" s="18"/>
      <c r="X2" s="70"/>
    </row>
    <row r="3" spans="1:24" s="46" customFormat="1" ht="13.8" thickTop="1">
      <c r="A3" s="42"/>
      <c r="B3" s="48"/>
      <c r="C3" s="44"/>
      <c r="D3" s="44"/>
      <c r="E3" s="44"/>
      <c r="F3" s="45"/>
      <c r="G3" s="49"/>
      <c r="H3" s="49"/>
      <c r="I3" s="49"/>
      <c r="J3" s="49"/>
      <c r="K3" s="43"/>
      <c r="L3" s="47"/>
      <c r="M3" s="49"/>
      <c r="N3" s="50"/>
      <c r="O3" s="50"/>
      <c r="P3" s="50"/>
      <c r="Q3" s="50"/>
      <c r="R3" s="50"/>
      <c r="S3" s="50"/>
      <c r="T3" s="50"/>
      <c r="U3" s="50"/>
      <c r="V3" s="50"/>
      <c r="W3" s="50"/>
      <c r="X3" s="51"/>
    </row>
    <row r="4" spans="1:24" ht="22.8" customHeight="1">
      <c r="A4" s="2"/>
      <c r="B4" s="52"/>
      <c r="C4" s="29"/>
      <c r="D4" s="29"/>
      <c r="E4" s="29"/>
      <c r="F4" s="29"/>
      <c r="G4" s="29"/>
      <c r="H4" s="29"/>
      <c r="I4" s="25"/>
      <c r="J4" s="29"/>
      <c r="K4" s="4"/>
      <c r="L4" s="100"/>
      <c r="M4" s="144" t="s">
        <v>10</v>
      </c>
      <c r="N4" s="145"/>
      <c r="O4" s="145"/>
      <c r="P4" s="146"/>
      <c r="Q4" s="144" t="s">
        <v>7</v>
      </c>
      <c r="R4" s="145"/>
      <c r="S4" s="145"/>
      <c r="T4" s="146"/>
      <c r="U4" s="144" t="s">
        <v>8</v>
      </c>
      <c r="V4" s="145"/>
      <c r="W4" s="145"/>
      <c r="X4" s="147"/>
    </row>
    <row r="5" spans="1:24" ht="22.8" customHeight="1">
      <c r="A5" s="2"/>
      <c r="B5" s="52"/>
      <c r="C5" s="29"/>
      <c r="D5" s="29"/>
      <c r="E5" s="29"/>
      <c r="F5" s="29"/>
      <c r="G5" s="29"/>
      <c r="H5" s="29"/>
      <c r="I5" s="25"/>
      <c r="J5" s="29"/>
      <c r="K5" s="4"/>
      <c r="L5" s="101" t="s">
        <v>14</v>
      </c>
      <c r="M5" s="170"/>
      <c r="N5" s="171"/>
      <c r="O5" s="171"/>
      <c r="P5" s="172"/>
      <c r="Q5" s="183"/>
      <c r="R5" s="184"/>
      <c r="S5" s="184"/>
      <c r="T5" s="185"/>
      <c r="U5" s="189"/>
      <c r="V5" s="190"/>
      <c r="W5" s="190"/>
      <c r="X5" s="191"/>
    </row>
    <row r="6" spans="1:24" s="24" customFormat="1" ht="25.8" customHeight="1">
      <c r="A6" s="2"/>
      <c r="B6" s="53"/>
      <c r="C6" s="54"/>
      <c r="D6" s="54"/>
      <c r="E6" s="54"/>
      <c r="F6" s="54"/>
      <c r="G6" s="7"/>
      <c r="H6" s="7"/>
      <c r="I6" s="7"/>
      <c r="J6" s="7"/>
      <c r="K6" s="7"/>
      <c r="L6" s="102" t="s">
        <v>15</v>
      </c>
      <c r="M6" s="173"/>
      <c r="N6" s="174"/>
      <c r="O6" s="174"/>
      <c r="P6" s="175"/>
      <c r="Q6" s="186"/>
      <c r="R6" s="187"/>
      <c r="S6" s="187"/>
      <c r="T6" s="188"/>
      <c r="U6" s="192"/>
      <c r="V6" s="193"/>
      <c r="W6" s="193"/>
      <c r="X6" s="194"/>
    </row>
    <row r="7" spans="1:24" s="11" customFormat="1" ht="9" customHeight="1">
      <c r="A7" s="9"/>
      <c r="B7" s="55"/>
      <c r="C7" s="28"/>
      <c r="D7" s="28"/>
      <c r="E7" s="28"/>
      <c r="F7" s="28"/>
      <c r="G7" s="28"/>
      <c r="H7" s="28"/>
      <c r="I7" s="28"/>
      <c r="J7" s="28"/>
      <c r="K7" s="10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56"/>
    </row>
    <row r="8" spans="1:24" s="12" customFormat="1" ht="21">
      <c r="A8" s="9"/>
      <c r="B8" s="57"/>
      <c r="C8" s="109" t="s">
        <v>16</v>
      </c>
      <c r="D8" s="109"/>
      <c r="E8" s="138" t="str">
        <f>NUMBERSTRING(E9, 1)&amp;"원정"</f>
        <v>이백만원정</v>
      </c>
      <c r="F8" s="138"/>
      <c r="G8" s="138"/>
      <c r="H8" s="138"/>
      <c r="I8" s="138"/>
      <c r="J8" s="138"/>
      <c r="K8" s="138"/>
      <c r="L8" s="138"/>
      <c r="M8" s="27"/>
      <c r="N8" s="27"/>
      <c r="O8" s="27"/>
      <c r="P8" s="27"/>
      <c r="Q8" s="27"/>
      <c r="R8" s="27"/>
      <c r="S8" s="27"/>
      <c r="T8" s="103"/>
      <c r="U8" s="141" t="s">
        <v>19</v>
      </c>
      <c r="V8" s="142"/>
      <c r="W8" s="142"/>
      <c r="X8" s="143"/>
    </row>
    <row r="9" spans="1:24" s="12" customFormat="1" ht="25.2">
      <c r="A9" s="9"/>
      <c r="B9" s="57"/>
      <c r="C9" s="78"/>
      <c r="D9" s="110" t="s">
        <v>11</v>
      </c>
      <c r="E9" s="148">
        <v>2000000</v>
      </c>
      <c r="F9" s="148"/>
      <c r="G9" s="148"/>
      <c r="H9" s="148"/>
      <c r="I9" s="148"/>
      <c r="J9" s="148"/>
      <c r="K9" s="111"/>
      <c r="L9" s="112"/>
      <c r="M9" s="27"/>
      <c r="N9" s="27"/>
      <c r="O9" s="27"/>
      <c r="P9" s="27"/>
      <c r="Q9" s="27"/>
      <c r="R9" s="27"/>
      <c r="S9" s="27"/>
      <c r="T9" s="104" t="s">
        <v>17</v>
      </c>
      <c r="U9" s="195" t="str">
        <f>IF(AND(E9=K16, K16=K26), "", "False")</f>
        <v/>
      </c>
      <c r="V9" s="196"/>
      <c r="W9" s="196"/>
      <c r="X9" s="197"/>
    </row>
    <row r="10" spans="1:24" s="11" customFormat="1">
      <c r="A10" s="9"/>
      <c r="B10" s="55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105" t="s">
        <v>18</v>
      </c>
      <c r="U10" s="198"/>
      <c r="V10" s="199"/>
      <c r="W10" s="199"/>
      <c r="X10" s="200"/>
    </row>
    <row r="11" spans="1:24" s="22" customFormat="1" ht="7.2" customHeight="1">
      <c r="B11" s="58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106"/>
      <c r="U11" s="107"/>
      <c r="V11" s="108"/>
      <c r="W11" s="108"/>
      <c r="X11" s="113"/>
    </row>
    <row r="12" spans="1:24" s="22" customFormat="1" ht="13.2" customHeight="1">
      <c r="B12" s="5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1"/>
      <c r="V12" s="41"/>
      <c r="W12" s="41"/>
      <c r="X12" s="59"/>
    </row>
    <row r="13" spans="1:24" s="39" customFormat="1" ht="21">
      <c r="B13" s="60" t="s">
        <v>28</v>
      </c>
      <c r="C13" s="61"/>
      <c r="D13" s="61"/>
      <c r="E13" s="61"/>
      <c r="F13" s="203"/>
      <c r="G13" s="203"/>
      <c r="H13" s="62" t="s">
        <v>27</v>
      </c>
      <c r="I13" s="61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3"/>
    </row>
    <row r="14" spans="1:24" s="24" customFormat="1" ht="15.6"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6"/>
    </row>
    <row r="15" spans="1:24" ht="21">
      <c r="B15" s="158" t="s">
        <v>3</v>
      </c>
      <c r="C15" s="152"/>
      <c r="D15" s="152"/>
      <c r="E15" s="152"/>
      <c r="F15" s="153"/>
      <c r="G15" s="151" t="s">
        <v>4</v>
      </c>
      <c r="H15" s="152"/>
      <c r="I15" s="152"/>
      <c r="J15" s="153"/>
      <c r="K15" s="151" t="s">
        <v>5</v>
      </c>
      <c r="L15" s="152"/>
      <c r="M15" s="152"/>
      <c r="N15" s="152"/>
      <c r="O15" s="152"/>
      <c r="P15" s="152"/>
      <c r="Q15" s="153"/>
      <c r="R15" s="151" t="s">
        <v>6</v>
      </c>
      <c r="S15" s="152"/>
      <c r="T15" s="152"/>
      <c r="U15" s="152"/>
      <c r="V15" s="152"/>
      <c r="W15" s="152"/>
      <c r="X15" s="154"/>
    </row>
    <row r="16" spans="1:24" s="1" customFormat="1" ht="34.799999999999997" customHeight="1">
      <c r="B16" s="168">
        <v>10000000</v>
      </c>
      <c r="C16" s="169"/>
      <c r="D16" s="169"/>
      <c r="E16" s="169"/>
      <c r="F16" s="81"/>
      <c r="G16" s="201">
        <v>2000000</v>
      </c>
      <c r="H16" s="202"/>
      <c r="I16" s="202"/>
      <c r="J16" s="82"/>
      <c r="K16" s="201">
        <v>2000000</v>
      </c>
      <c r="L16" s="202"/>
      <c r="M16" s="202"/>
      <c r="N16" s="202"/>
      <c r="O16" s="202"/>
      <c r="P16" s="202"/>
      <c r="Q16" s="82"/>
      <c r="R16" s="83"/>
      <c r="S16" s="169">
        <f>B16-G16-K16</f>
        <v>6000000</v>
      </c>
      <c r="T16" s="169"/>
      <c r="U16" s="169"/>
      <c r="V16" s="169"/>
      <c r="W16" s="169"/>
      <c r="X16" s="114"/>
    </row>
    <row r="17" spans="1:24" ht="25.2">
      <c r="B17" s="155" t="s">
        <v>12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7"/>
    </row>
    <row r="18" spans="1:24">
      <c r="A18" s="2"/>
      <c r="B18" s="115" t="s">
        <v>1</v>
      </c>
      <c r="C18" s="176" t="s">
        <v>34</v>
      </c>
      <c r="D18" s="137"/>
      <c r="E18" s="137"/>
      <c r="F18" s="137"/>
      <c r="G18" s="137"/>
      <c r="H18" s="137"/>
      <c r="I18" s="137"/>
      <c r="J18" s="137"/>
      <c r="K18" s="181"/>
      <c r="L18" s="137" t="s">
        <v>0</v>
      </c>
      <c r="M18" s="137"/>
      <c r="N18" s="137"/>
      <c r="O18" s="137"/>
      <c r="P18" s="137"/>
      <c r="Q18" s="137"/>
      <c r="R18" s="137"/>
      <c r="S18" s="137"/>
      <c r="T18" s="137"/>
      <c r="U18" s="176" t="s">
        <v>2</v>
      </c>
      <c r="V18" s="137"/>
      <c r="W18" s="137"/>
      <c r="X18" s="177"/>
    </row>
    <row r="19" spans="1:24" ht="22.2" customHeight="1">
      <c r="A19" s="2"/>
      <c r="B19" s="116">
        <v>1</v>
      </c>
      <c r="C19" s="91"/>
      <c r="D19" s="182" t="s">
        <v>36</v>
      </c>
      <c r="E19" s="182"/>
      <c r="F19" s="182"/>
      <c r="G19" s="182"/>
      <c r="H19" s="182"/>
      <c r="I19" s="182"/>
      <c r="J19" s="182"/>
      <c r="K19" s="96">
        <v>2000000</v>
      </c>
      <c r="L19" s="90" t="str">
        <f t="shared" ref="L19:L26" si="0">IFERROR(MID($K19,LEN($K19)-8,1),"")</f>
        <v/>
      </c>
      <c r="M19" s="30" t="str">
        <f t="shared" ref="M19:M26" si="1">IFERROR(MID($K19,LEN($K19)-7,1),"")</f>
        <v/>
      </c>
      <c r="N19" s="31" t="str">
        <f t="shared" ref="N19:N26" si="2">IFERROR(MID($K19,LEN($K19)-6,1),"")</f>
        <v>2</v>
      </c>
      <c r="O19" s="32" t="str">
        <f t="shared" ref="O19:O26" si="3">IFERROR(MID($K19,LEN($K19)-5,1),"")</f>
        <v>0</v>
      </c>
      <c r="P19" s="30" t="str">
        <f t="shared" ref="P19:P26" si="4">IFERROR(MID($K19,LEN($K19)-4,1),"")</f>
        <v>0</v>
      </c>
      <c r="Q19" s="33" t="str">
        <f t="shared" ref="Q19:Q26" si="5">IFERROR(MID($K19,LEN($K19)-3,1),"")</f>
        <v>0</v>
      </c>
      <c r="R19" s="32" t="str">
        <f t="shared" ref="R19:R26" si="6">IFERROR(MID($K19,LEN($K19)-2,1),"")</f>
        <v>0</v>
      </c>
      <c r="S19" s="30" t="str">
        <f t="shared" ref="S19:S26" si="7">IFERROR(MID($K19,LEN($K19)-1,1),"")</f>
        <v>0</v>
      </c>
      <c r="T19" s="31" t="str">
        <f t="shared" ref="T19:T26" si="8">RIGHT($K19,1)</f>
        <v>0</v>
      </c>
      <c r="U19" s="163"/>
      <c r="V19" s="164"/>
      <c r="W19" s="164"/>
      <c r="X19" s="165"/>
    </row>
    <row r="20" spans="1:24" ht="22.2" customHeight="1">
      <c r="A20" s="2"/>
      <c r="B20" s="117">
        <v>2</v>
      </c>
      <c r="C20" s="92"/>
      <c r="D20" s="179"/>
      <c r="E20" s="179"/>
      <c r="F20" s="179"/>
      <c r="G20" s="179"/>
      <c r="H20" s="179"/>
      <c r="I20" s="179"/>
      <c r="J20" s="179"/>
      <c r="K20" s="97"/>
      <c r="L20" s="86" t="str">
        <f t="shared" si="0"/>
        <v/>
      </c>
      <c r="M20" s="34" t="str">
        <f t="shared" si="1"/>
        <v/>
      </c>
      <c r="N20" s="35" t="str">
        <f t="shared" si="2"/>
        <v/>
      </c>
      <c r="O20" s="36" t="str">
        <f t="shared" si="3"/>
        <v/>
      </c>
      <c r="P20" s="34" t="str">
        <f t="shared" si="4"/>
        <v/>
      </c>
      <c r="Q20" s="37" t="str">
        <f t="shared" si="5"/>
        <v/>
      </c>
      <c r="R20" s="36" t="str">
        <f t="shared" si="6"/>
        <v/>
      </c>
      <c r="S20" s="34" t="str">
        <f t="shared" si="7"/>
        <v/>
      </c>
      <c r="T20" s="35" t="str">
        <f t="shared" si="8"/>
        <v/>
      </c>
      <c r="U20" s="160"/>
      <c r="V20" s="161"/>
      <c r="W20" s="161"/>
      <c r="X20" s="162"/>
    </row>
    <row r="21" spans="1:24" ht="22.2" customHeight="1">
      <c r="A21" s="2"/>
      <c r="B21" s="116">
        <v>3</v>
      </c>
      <c r="C21" s="93"/>
      <c r="D21" s="179"/>
      <c r="E21" s="179"/>
      <c r="F21" s="179"/>
      <c r="G21" s="179"/>
      <c r="H21" s="179"/>
      <c r="I21" s="179"/>
      <c r="J21" s="179"/>
      <c r="K21" s="96"/>
      <c r="L21" s="90" t="str">
        <f t="shared" si="0"/>
        <v/>
      </c>
      <c r="M21" s="30" t="str">
        <f t="shared" si="1"/>
        <v/>
      </c>
      <c r="N21" s="31" t="str">
        <f t="shared" si="2"/>
        <v/>
      </c>
      <c r="O21" s="32" t="str">
        <f t="shared" si="3"/>
        <v/>
      </c>
      <c r="P21" s="30" t="str">
        <f t="shared" si="4"/>
        <v/>
      </c>
      <c r="Q21" s="33" t="str">
        <f t="shared" si="5"/>
        <v/>
      </c>
      <c r="R21" s="32" t="str">
        <f t="shared" si="6"/>
        <v/>
      </c>
      <c r="S21" s="30" t="str">
        <f t="shared" si="7"/>
        <v/>
      </c>
      <c r="T21" s="31" t="str">
        <f t="shared" si="8"/>
        <v/>
      </c>
      <c r="U21" s="163"/>
      <c r="V21" s="164"/>
      <c r="W21" s="164"/>
      <c r="X21" s="165"/>
    </row>
    <row r="22" spans="1:24" ht="22.2" customHeight="1">
      <c r="A22" s="2"/>
      <c r="B22" s="117">
        <v>4</v>
      </c>
      <c r="C22" s="94"/>
      <c r="D22" s="179"/>
      <c r="E22" s="179"/>
      <c r="F22" s="179"/>
      <c r="G22" s="179"/>
      <c r="H22" s="179"/>
      <c r="I22" s="179"/>
      <c r="J22" s="179"/>
      <c r="K22" s="97"/>
      <c r="L22" s="86" t="str">
        <f t="shared" si="0"/>
        <v/>
      </c>
      <c r="M22" s="34" t="str">
        <f t="shared" si="1"/>
        <v/>
      </c>
      <c r="N22" s="35" t="str">
        <f t="shared" si="2"/>
        <v/>
      </c>
      <c r="O22" s="36" t="str">
        <f t="shared" si="3"/>
        <v/>
      </c>
      <c r="P22" s="34" t="str">
        <f t="shared" si="4"/>
        <v/>
      </c>
      <c r="Q22" s="37" t="str">
        <f t="shared" si="5"/>
        <v/>
      </c>
      <c r="R22" s="36" t="str">
        <f t="shared" si="6"/>
        <v/>
      </c>
      <c r="S22" s="34" t="str">
        <f t="shared" si="7"/>
        <v/>
      </c>
      <c r="T22" s="35" t="str">
        <f t="shared" si="8"/>
        <v/>
      </c>
      <c r="U22" s="160"/>
      <c r="V22" s="161"/>
      <c r="W22" s="161"/>
      <c r="X22" s="162"/>
    </row>
    <row r="23" spans="1:24" ht="22.2" customHeight="1">
      <c r="A23" s="2"/>
      <c r="B23" s="116">
        <v>5</v>
      </c>
      <c r="C23" s="93"/>
      <c r="D23" s="179"/>
      <c r="E23" s="179"/>
      <c r="F23" s="179"/>
      <c r="G23" s="179"/>
      <c r="H23" s="179"/>
      <c r="I23" s="179"/>
      <c r="J23" s="179"/>
      <c r="K23" s="96"/>
      <c r="L23" s="90" t="str">
        <f t="shared" si="0"/>
        <v/>
      </c>
      <c r="M23" s="30" t="str">
        <f t="shared" si="1"/>
        <v/>
      </c>
      <c r="N23" s="31" t="str">
        <f t="shared" si="2"/>
        <v/>
      </c>
      <c r="O23" s="32" t="str">
        <f t="shared" si="3"/>
        <v/>
      </c>
      <c r="P23" s="30" t="str">
        <f t="shared" si="4"/>
        <v/>
      </c>
      <c r="Q23" s="33" t="str">
        <f t="shared" si="5"/>
        <v/>
      </c>
      <c r="R23" s="32" t="str">
        <f t="shared" si="6"/>
        <v/>
      </c>
      <c r="S23" s="30" t="str">
        <f t="shared" si="7"/>
        <v/>
      </c>
      <c r="T23" s="31" t="str">
        <f t="shared" si="8"/>
        <v/>
      </c>
      <c r="U23" s="163"/>
      <c r="V23" s="164"/>
      <c r="W23" s="164"/>
      <c r="X23" s="165"/>
    </row>
    <row r="24" spans="1:24" ht="22.2" customHeight="1">
      <c r="A24" s="2"/>
      <c r="B24" s="117">
        <v>6</v>
      </c>
      <c r="C24" s="94"/>
      <c r="D24" s="179"/>
      <c r="E24" s="179"/>
      <c r="F24" s="179"/>
      <c r="G24" s="179"/>
      <c r="H24" s="179"/>
      <c r="I24" s="179"/>
      <c r="J24" s="179"/>
      <c r="K24" s="97"/>
      <c r="L24" s="86" t="str">
        <f t="shared" si="0"/>
        <v/>
      </c>
      <c r="M24" s="34" t="str">
        <f t="shared" si="1"/>
        <v/>
      </c>
      <c r="N24" s="35" t="str">
        <f t="shared" si="2"/>
        <v/>
      </c>
      <c r="O24" s="36" t="str">
        <f t="shared" si="3"/>
        <v/>
      </c>
      <c r="P24" s="34" t="str">
        <f t="shared" si="4"/>
        <v/>
      </c>
      <c r="Q24" s="37" t="str">
        <f t="shared" si="5"/>
        <v/>
      </c>
      <c r="R24" s="36" t="str">
        <f t="shared" si="6"/>
        <v/>
      </c>
      <c r="S24" s="34" t="str">
        <f t="shared" si="7"/>
        <v/>
      </c>
      <c r="T24" s="35" t="str">
        <f t="shared" si="8"/>
        <v/>
      </c>
      <c r="U24" s="160"/>
      <c r="V24" s="161"/>
      <c r="W24" s="161"/>
      <c r="X24" s="162"/>
    </row>
    <row r="25" spans="1:24" ht="22.2" customHeight="1">
      <c r="A25" s="2"/>
      <c r="B25" s="116">
        <v>7</v>
      </c>
      <c r="C25" s="93"/>
      <c r="D25" s="180"/>
      <c r="E25" s="180"/>
      <c r="F25" s="180"/>
      <c r="G25" s="180"/>
      <c r="H25" s="180"/>
      <c r="I25" s="180"/>
      <c r="J25" s="180"/>
      <c r="K25" s="96"/>
      <c r="L25" s="90" t="str">
        <f t="shared" si="0"/>
        <v/>
      </c>
      <c r="M25" s="30" t="str">
        <f t="shared" si="1"/>
        <v/>
      </c>
      <c r="N25" s="31" t="str">
        <f t="shared" si="2"/>
        <v/>
      </c>
      <c r="O25" s="32" t="str">
        <f t="shared" si="3"/>
        <v/>
      </c>
      <c r="P25" s="30" t="str">
        <f t="shared" si="4"/>
        <v/>
      </c>
      <c r="Q25" s="33" t="str">
        <f t="shared" si="5"/>
        <v/>
      </c>
      <c r="R25" s="32" t="str">
        <f t="shared" si="6"/>
        <v/>
      </c>
      <c r="S25" s="30" t="str">
        <f t="shared" si="7"/>
        <v/>
      </c>
      <c r="T25" s="31" t="str">
        <f t="shared" si="8"/>
        <v/>
      </c>
      <c r="U25" s="163"/>
      <c r="V25" s="164"/>
      <c r="W25" s="164"/>
      <c r="X25" s="165"/>
    </row>
    <row r="26" spans="1:24" ht="22.2" customHeight="1">
      <c r="A26" s="2"/>
      <c r="B26" s="118"/>
      <c r="C26" s="95"/>
      <c r="D26" s="85"/>
      <c r="E26" s="150" t="s">
        <v>13</v>
      </c>
      <c r="F26" s="150"/>
      <c r="G26" s="150"/>
      <c r="H26" s="150"/>
      <c r="I26" s="150"/>
      <c r="J26" s="150"/>
      <c r="K26" s="98">
        <f>SUM(K19:K25)</f>
        <v>2000000</v>
      </c>
      <c r="L26" s="86" t="str">
        <f t="shared" si="0"/>
        <v/>
      </c>
      <c r="M26" s="34" t="str">
        <f t="shared" si="1"/>
        <v/>
      </c>
      <c r="N26" s="35" t="str">
        <f t="shared" si="2"/>
        <v>2</v>
      </c>
      <c r="O26" s="36" t="str">
        <f t="shared" si="3"/>
        <v>0</v>
      </c>
      <c r="P26" s="34" t="str">
        <f t="shared" si="4"/>
        <v>0</v>
      </c>
      <c r="Q26" s="37" t="str">
        <f t="shared" si="5"/>
        <v>0</v>
      </c>
      <c r="R26" s="36" t="str">
        <f t="shared" si="6"/>
        <v>0</v>
      </c>
      <c r="S26" s="34" t="str">
        <f t="shared" si="7"/>
        <v>0</v>
      </c>
      <c r="T26" s="35" t="str">
        <f t="shared" si="8"/>
        <v>0</v>
      </c>
      <c r="U26" s="160"/>
      <c r="V26" s="161"/>
      <c r="W26" s="161"/>
      <c r="X26" s="162"/>
    </row>
    <row r="27" spans="1:24" s="22" customFormat="1" ht="10.8" customHeight="1">
      <c r="A27" s="2"/>
      <c r="B27" s="19"/>
      <c r="C27" s="5"/>
      <c r="D27" s="5"/>
      <c r="E27" s="5"/>
      <c r="F27" s="5"/>
      <c r="G27" s="5"/>
      <c r="H27" s="5"/>
      <c r="I27" s="5"/>
      <c r="J27" s="5"/>
      <c r="K27" s="13"/>
      <c r="L27" s="5"/>
      <c r="M27" s="5"/>
      <c r="N27" s="5"/>
      <c r="O27" s="5"/>
      <c r="P27" s="5"/>
      <c r="Q27" s="5"/>
      <c r="R27" s="5"/>
      <c r="S27" s="5"/>
      <c r="T27" s="5"/>
      <c r="U27" s="79"/>
      <c r="V27" s="79"/>
      <c r="W27" s="79"/>
      <c r="X27" s="80"/>
    </row>
    <row r="28" spans="1:24" s="11" customFormat="1">
      <c r="A28" s="9"/>
      <c r="B28" s="67"/>
      <c r="C28" s="21"/>
      <c r="D28" s="21"/>
      <c r="E28" s="21"/>
      <c r="F28" s="21"/>
      <c r="G28" s="211" t="s">
        <v>30</v>
      </c>
      <c r="H28" s="211"/>
      <c r="I28" s="167"/>
      <c r="J28" s="167"/>
      <c r="K28" s="77" t="s">
        <v>29</v>
      </c>
      <c r="L28" s="167"/>
      <c r="M28" s="167"/>
      <c r="N28" s="21" t="s">
        <v>31</v>
      </c>
      <c r="O28" s="167"/>
      <c r="P28" s="167"/>
      <c r="Q28" s="205" t="s">
        <v>32</v>
      </c>
      <c r="R28" s="205"/>
      <c r="S28" s="21"/>
      <c r="T28" s="21"/>
      <c r="U28" s="26"/>
      <c r="V28" s="26"/>
      <c r="W28" s="26"/>
      <c r="X28" s="68"/>
    </row>
    <row r="29" spans="1:24" s="23" customFormat="1" ht="15.6">
      <c r="A29" s="15"/>
      <c r="B29" s="69"/>
      <c r="C29" s="14"/>
      <c r="D29" s="14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7"/>
    </row>
    <row r="30" spans="1:24" s="18" customFormat="1">
      <c r="A30" s="15"/>
      <c r="B30" s="207" t="s">
        <v>20</v>
      </c>
      <c r="C30" s="208"/>
      <c r="D30" s="87"/>
      <c r="E30" s="210" t="s">
        <v>37</v>
      </c>
      <c r="F30" s="210"/>
      <c r="G30" s="210"/>
      <c r="H30" s="210"/>
      <c r="I30" s="14"/>
      <c r="J30" s="14"/>
      <c r="K30" s="208" t="s">
        <v>21</v>
      </c>
      <c r="L30" s="208"/>
      <c r="M30" s="208"/>
      <c r="N30" s="208"/>
      <c r="O30" s="208"/>
      <c r="P30" s="212" t="s">
        <v>39</v>
      </c>
      <c r="Q30" s="212"/>
      <c r="R30" s="212"/>
      <c r="S30" s="212"/>
      <c r="T30" s="212"/>
      <c r="U30" s="212"/>
      <c r="V30" s="212"/>
      <c r="W30" s="88" t="s">
        <v>23</v>
      </c>
      <c r="X30" s="70"/>
    </row>
    <row r="31" spans="1:24" s="18" customFormat="1" ht="25.2" customHeight="1">
      <c r="A31" s="15"/>
      <c r="B31" s="69"/>
      <c r="C31" s="14"/>
      <c r="D31" s="14"/>
      <c r="E31" s="14"/>
      <c r="F31" s="14"/>
      <c r="G31" s="14"/>
      <c r="H31" s="14"/>
      <c r="I31" s="14"/>
      <c r="J31" s="14"/>
      <c r="K31" s="209" t="s">
        <v>22</v>
      </c>
      <c r="L31" s="209"/>
      <c r="M31" s="209"/>
      <c r="N31" s="209"/>
      <c r="O31" s="209"/>
      <c r="P31" s="159" t="s">
        <v>38</v>
      </c>
      <c r="Q31" s="159"/>
      <c r="R31" s="159"/>
      <c r="S31" s="159"/>
      <c r="T31" s="159"/>
      <c r="U31" s="159"/>
      <c r="V31" s="159"/>
      <c r="W31" s="89" t="s">
        <v>23</v>
      </c>
      <c r="X31" s="70"/>
    </row>
    <row r="32" spans="1:24" ht="25.2" customHeight="1">
      <c r="A32" s="2"/>
      <c r="B32" s="69"/>
      <c r="C32" s="149" t="s">
        <v>24</v>
      </c>
      <c r="D32" s="149"/>
      <c r="E32" s="149"/>
      <c r="F32" s="149"/>
      <c r="G32" s="149"/>
      <c r="H32" s="204" t="s">
        <v>40</v>
      </c>
      <c r="I32" s="204"/>
      <c r="J32" s="204"/>
      <c r="K32" s="149" t="s">
        <v>35</v>
      </c>
      <c r="L32" s="149"/>
      <c r="M32" s="149"/>
      <c r="N32" s="206" t="s">
        <v>41</v>
      </c>
      <c r="O32" s="206"/>
      <c r="P32" s="206"/>
      <c r="Q32" s="206"/>
      <c r="R32" s="206"/>
      <c r="S32" s="206"/>
      <c r="T32" s="206"/>
      <c r="U32" s="206"/>
      <c r="V32" s="206"/>
      <c r="W32" s="206"/>
      <c r="X32" s="72"/>
    </row>
    <row r="33" spans="1:24">
      <c r="A33" s="2"/>
      <c r="B33" s="69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6"/>
    </row>
    <row r="34" spans="1:24" ht="22.2">
      <c r="A34" s="2"/>
      <c r="B34" s="139" t="s">
        <v>25</v>
      </c>
      <c r="C34" s="140"/>
      <c r="D34" s="140"/>
      <c r="E34" s="140"/>
      <c r="F34" s="140"/>
      <c r="G34" s="140"/>
      <c r="H34" s="20" t="s">
        <v>26</v>
      </c>
      <c r="I34" s="2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6"/>
    </row>
    <row r="35" spans="1:24" ht="6.6" customHeight="1" thickBot="1">
      <c r="A35" s="2"/>
      <c r="B35" s="73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74"/>
      <c r="S35" s="74"/>
      <c r="T35" s="8"/>
      <c r="U35" s="8"/>
      <c r="V35" s="8"/>
      <c r="W35" s="8"/>
      <c r="X35" s="71"/>
    </row>
    <row r="36" spans="1:2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3"/>
      <c r="T36" s="2"/>
      <c r="U36" s="2"/>
      <c r="V36" s="2"/>
      <c r="W36" s="2"/>
      <c r="X36" s="2"/>
    </row>
  </sheetData>
  <sheetProtection sheet="1" objects="1" scenarios="1"/>
  <mergeCells count="57">
    <mergeCell ref="H32:J32"/>
    <mergeCell ref="C32:G32"/>
    <mergeCell ref="Q28:R28"/>
    <mergeCell ref="N32:W32"/>
    <mergeCell ref="U24:X24"/>
    <mergeCell ref="U25:X25"/>
    <mergeCell ref="U26:X26"/>
    <mergeCell ref="B30:C30"/>
    <mergeCell ref="K31:O31"/>
    <mergeCell ref="K30:O30"/>
    <mergeCell ref="E30:H30"/>
    <mergeCell ref="G28:H28"/>
    <mergeCell ref="P30:V30"/>
    <mergeCell ref="Q5:T6"/>
    <mergeCell ref="U5:X6"/>
    <mergeCell ref="U9:X10"/>
    <mergeCell ref="K16:P16"/>
    <mergeCell ref="G16:I16"/>
    <mergeCell ref="F13:G13"/>
    <mergeCell ref="D19:J19"/>
    <mergeCell ref="D20:J20"/>
    <mergeCell ref="D21:J21"/>
    <mergeCell ref="U19:X19"/>
    <mergeCell ref="U20:X20"/>
    <mergeCell ref="U21:X21"/>
    <mergeCell ref="U22:X22"/>
    <mergeCell ref="U23:X23"/>
    <mergeCell ref="C2:D2"/>
    <mergeCell ref="I28:J28"/>
    <mergeCell ref="B16:E16"/>
    <mergeCell ref="M5:P6"/>
    <mergeCell ref="U18:X18"/>
    <mergeCell ref="S16:W16"/>
    <mergeCell ref="F2:P2"/>
    <mergeCell ref="D22:J22"/>
    <mergeCell ref="D23:J23"/>
    <mergeCell ref="O28:P28"/>
    <mergeCell ref="D24:J24"/>
    <mergeCell ref="D25:J25"/>
    <mergeCell ref="L28:M28"/>
    <mergeCell ref="C18:K18"/>
    <mergeCell ref="L18:T18"/>
    <mergeCell ref="E8:L8"/>
    <mergeCell ref="B34:G34"/>
    <mergeCell ref="U8:X8"/>
    <mergeCell ref="M4:P4"/>
    <mergeCell ref="Q4:T4"/>
    <mergeCell ref="U4:X4"/>
    <mergeCell ref="E9:J9"/>
    <mergeCell ref="K32:M32"/>
    <mergeCell ref="E26:J26"/>
    <mergeCell ref="G15:J15"/>
    <mergeCell ref="K15:Q15"/>
    <mergeCell ref="R15:X15"/>
    <mergeCell ref="B17:X17"/>
    <mergeCell ref="B15:F15"/>
    <mergeCell ref="P31:V31"/>
  </mergeCells>
  <phoneticPr fontId="2" type="noConversion"/>
  <printOptions horizontalCentered="1"/>
  <pageMargins left="0.39" right="0.49" top="1.32" bottom="0.57999999999999996" header="0.61" footer="0.2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E5F1-24C9-453A-BA9D-10048BB8D312}">
  <dimension ref="B1:P29"/>
  <sheetViews>
    <sheetView topLeftCell="A13" workbookViewId="0">
      <selection activeCell="K18" sqref="K18"/>
    </sheetView>
  </sheetViews>
  <sheetFormatPr defaultRowHeight="19.2"/>
  <cols>
    <col min="1" max="1" width="3" customWidth="1"/>
    <col min="2" max="2" width="10" customWidth="1"/>
    <col min="3" max="3" width="4.1796875" customWidth="1"/>
    <col min="4" max="4" width="3.54296875" customWidth="1"/>
    <col min="5" max="5" width="3.81640625" customWidth="1"/>
    <col min="6" max="6" width="3.26953125" customWidth="1"/>
    <col min="7" max="7" width="3.81640625" customWidth="1"/>
    <col min="8" max="8" width="2.81640625" customWidth="1"/>
    <col min="9" max="9" width="3" customWidth="1"/>
    <col min="10" max="10" width="1.90625" customWidth="1"/>
    <col min="11" max="11" width="3" customWidth="1"/>
    <col min="12" max="12" width="3.6328125" customWidth="1"/>
    <col min="13" max="13" width="3" customWidth="1"/>
    <col min="14" max="14" width="4.453125" customWidth="1"/>
    <col min="15" max="16" width="5.6328125" customWidth="1"/>
  </cols>
  <sheetData>
    <row r="1" spans="2:16">
      <c r="B1" s="75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76"/>
    </row>
    <row r="2" spans="2:16" ht="36">
      <c r="B2" s="52"/>
      <c r="C2" s="218" t="s">
        <v>61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9"/>
      <c r="P2" s="130"/>
    </row>
    <row r="3" spans="2:16">
      <c r="B3" s="52"/>
      <c r="C3" s="213" t="s">
        <v>62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9"/>
      <c r="P3" s="130"/>
    </row>
    <row r="4" spans="2:16">
      <c r="B4" s="52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29"/>
      <c r="P4" s="130"/>
    </row>
    <row r="5" spans="2:16" ht="21">
      <c r="B5" s="52"/>
      <c r="C5" s="119" t="s">
        <v>16</v>
      </c>
      <c r="D5" s="138" t="str">
        <f>NUMBERSTRING(D6, 1)&amp;"원정"</f>
        <v>이백만원정</v>
      </c>
      <c r="E5" s="138"/>
      <c r="F5" s="138"/>
      <c r="G5" s="138"/>
      <c r="H5" s="138"/>
      <c r="I5" s="138"/>
      <c r="J5" s="128"/>
      <c r="K5" s="128"/>
      <c r="L5" s="128"/>
      <c r="M5" s="128"/>
      <c r="N5" s="29"/>
      <c r="O5" s="29"/>
      <c r="P5" s="130"/>
    </row>
    <row r="6" spans="2:16" ht="25.2">
      <c r="B6" s="84"/>
      <c r="C6" s="110" t="s">
        <v>11</v>
      </c>
      <c r="D6" s="148">
        <v>2000000</v>
      </c>
      <c r="E6" s="148"/>
      <c r="F6" s="148"/>
      <c r="G6" s="148"/>
      <c r="H6" s="148"/>
      <c r="I6" s="148"/>
      <c r="J6" s="129"/>
      <c r="K6" s="129"/>
      <c r="L6" s="129"/>
      <c r="M6" s="129"/>
      <c r="N6" s="29"/>
      <c r="O6" s="29"/>
      <c r="P6" s="130"/>
    </row>
    <row r="7" spans="2:16">
      <c r="B7" s="52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130"/>
    </row>
    <row r="8" spans="2:16">
      <c r="B8" s="52"/>
      <c r="C8" s="120" t="s">
        <v>63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2"/>
      <c r="O8" s="29"/>
      <c r="P8" s="130"/>
    </row>
    <row r="9" spans="2:16">
      <c r="B9" s="52"/>
      <c r="C9" s="123"/>
      <c r="D9" s="213"/>
      <c r="E9" s="213"/>
      <c r="F9" s="213"/>
      <c r="G9" s="213"/>
      <c r="H9" s="213"/>
      <c r="I9" s="213"/>
      <c r="J9" s="29"/>
      <c r="K9" s="213"/>
      <c r="L9" s="213"/>
      <c r="M9" s="213"/>
      <c r="N9" s="124"/>
      <c r="O9" s="29"/>
      <c r="P9" s="130"/>
    </row>
    <row r="10" spans="2:16">
      <c r="B10" s="52"/>
      <c r="C10" s="123"/>
      <c r="D10" s="213"/>
      <c r="E10" s="213"/>
      <c r="F10" s="213"/>
      <c r="G10" s="213"/>
      <c r="H10" s="213"/>
      <c r="I10" s="213"/>
      <c r="J10" s="29"/>
      <c r="K10" s="213"/>
      <c r="L10" s="213"/>
      <c r="M10" s="213"/>
      <c r="N10" s="124"/>
      <c r="O10" s="29"/>
      <c r="P10" s="130"/>
    </row>
    <row r="11" spans="2:16">
      <c r="B11" s="52"/>
      <c r="C11" s="123"/>
      <c r="D11" s="213"/>
      <c r="E11" s="213"/>
      <c r="F11" s="213"/>
      <c r="G11" s="213"/>
      <c r="H11" s="213"/>
      <c r="I11" s="213"/>
      <c r="J11" s="29"/>
      <c r="K11" s="213"/>
      <c r="L11" s="213"/>
      <c r="M11" s="213"/>
      <c r="N11" s="124"/>
      <c r="O11" s="29"/>
      <c r="P11" s="130"/>
    </row>
    <row r="12" spans="2:16">
      <c r="B12" s="52"/>
      <c r="C12" s="123"/>
      <c r="D12" s="213"/>
      <c r="E12" s="213"/>
      <c r="F12" s="213"/>
      <c r="G12" s="213"/>
      <c r="H12" s="213"/>
      <c r="I12" s="213"/>
      <c r="J12" s="29"/>
      <c r="K12" s="213"/>
      <c r="L12" s="213"/>
      <c r="M12" s="213"/>
      <c r="N12" s="124"/>
      <c r="O12" s="29"/>
      <c r="P12" s="130"/>
    </row>
    <row r="13" spans="2:16">
      <c r="B13" s="52"/>
      <c r="C13" s="123"/>
      <c r="D13" s="213"/>
      <c r="E13" s="213"/>
      <c r="F13" s="213"/>
      <c r="G13" s="213"/>
      <c r="H13" s="213"/>
      <c r="I13" s="213"/>
      <c r="J13" s="29"/>
      <c r="K13" s="213"/>
      <c r="L13" s="213"/>
      <c r="M13" s="213"/>
      <c r="N13" s="124"/>
      <c r="O13" s="29"/>
      <c r="P13" s="130"/>
    </row>
    <row r="14" spans="2:16">
      <c r="B14" s="52"/>
      <c r="C14" s="123"/>
      <c r="D14" s="213"/>
      <c r="E14" s="213"/>
      <c r="F14" s="213"/>
      <c r="G14" s="213"/>
      <c r="H14" s="213"/>
      <c r="I14" s="213"/>
      <c r="J14" s="29"/>
      <c r="K14" s="213"/>
      <c r="L14" s="213"/>
      <c r="M14" s="213"/>
      <c r="N14" s="124"/>
      <c r="O14" s="29"/>
      <c r="P14" s="130"/>
    </row>
    <row r="15" spans="2:16">
      <c r="B15" s="52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29"/>
      <c r="P15" s="130"/>
    </row>
    <row r="16" spans="2:16" ht="7.8" customHeight="1">
      <c r="B16" s="52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130"/>
    </row>
    <row r="17" spans="2:16">
      <c r="B17" s="52"/>
      <c r="C17" s="214" t="s">
        <v>64</v>
      </c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9"/>
      <c r="P17" s="130"/>
    </row>
    <row r="18" spans="2:16">
      <c r="B18" s="52"/>
      <c r="C18" s="136"/>
      <c r="D18" s="136"/>
      <c r="E18" s="215">
        <v>2025</v>
      </c>
      <c r="F18" s="215"/>
      <c r="G18" s="29" t="s">
        <v>45</v>
      </c>
      <c r="H18" s="29">
        <v>12</v>
      </c>
      <c r="I18" s="29" t="s">
        <v>46</v>
      </c>
      <c r="J18" s="29"/>
      <c r="K18" s="29">
        <v>25</v>
      </c>
      <c r="L18" s="29" t="s">
        <v>47</v>
      </c>
      <c r="M18" s="29"/>
      <c r="N18" s="29"/>
      <c r="O18" s="29"/>
      <c r="P18" s="130"/>
    </row>
    <row r="19" spans="2:16">
      <c r="B19" s="52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130"/>
    </row>
    <row r="20" spans="2:16">
      <c r="B20" s="52"/>
      <c r="D20" s="29" t="s">
        <v>65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130"/>
    </row>
    <row r="21" spans="2:16">
      <c r="B21" s="52"/>
      <c r="D21" s="29" t="s">
        <v>66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130"/>
    </row>
    <row r="22" spans="2:16">
      <c r="B22" s="52"/>
      <c r="D22" s="29" t="s">
        <v>51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130"/>
    </row>
    <row r="23" spans="2:16">
      <c r="B23" s="52"/>
      <c r="D23" s="29" t="s">
        <v>52</v>
      </c>
      <c r="E23" s="29"/>
      <c r="F23" s="29"/>
      <c r="G23" s="213"/>
      <c r="H23" s="213"/>
      <c r="I23" s="213"/>
      <c r="J23" s="213"/>
      <c r="K23" s="213"/>
      <c r="L23" s="131" t="s">
        <v>49</v>
      </c>
      <c r="M23" s="131" t="s">
        <v>60</v>
      </c>
      <c r="N23" s="29"/>
      <c r="O23" s="29"/>
      <c r="P23" s="130"/>
    </row>
    <row r="24" spans="2:16">
      <c r="B24" s="5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30"/>
    </row>
    <row r="25" spans="2:16">
      <c r="B25" s="5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30"/>
    </row>
    <row r="26" spans="2:16" ht="32.4" customHeight="1">
      <c r="B26" s="52"/>
      <c r="C26" s="213"/>
      <c r="D26" s="213"/>
      <c r="E26" s="213"/>
      <c r="F26" s="213"/>
      <c r="G26" s="213"/>
      <c r="H26" s="216" t="s">
        <v>54</v>
      </c>
      <c r="I26" s="217"/>
      <c r="J26" s="217"/>
      <c r="K26" s="217"/>
      <c r="L26" s="217"/>
      <c r="M26" s="217"/>
      <c r="N26" s="217"/>
      <c r="O26" s="29" t="s">
        <v>53</v>
      </c>
      <c r="P26" s="130"/>
    </row>
    <row r="27" spans="2:16" ht="19.8" thickBot="1"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4"/>
    </row>
    <row r="28" spans="2:16">
      <c r="B28" t="s">
        <v>55</v>
      </c>
    </row>
    <row r="29" spans="2:16">
      <c r="B29" t="s">
        <v>56</v>
      </c>
    </row>
  </sheetData>
  <mergeCells count="21">
    <mergeCell ref="C2:N2"/>
    <mergeCell ref="D5:I5"/>
    <mergeCell ref="D6:I6"/>
    <mergeCell ref="K10:M10"/>
    <mergeCell ref="K11:M11"/>
    <mergeCell ref="C26:G26"/>
    <mergeCell ref="H26:N26"/>
    <mergeCell ref="D9:I9"/>
    <mergeCell ref="D10:I10"/>
    <mergeCell ref="D11:I11"/>
    <mergeCell ref="D12:I12"/>
    <mergeCell ref="D14:I14"/>
    <mergeCell ref="D13:I13"/>
    <mergeCell ref="K9:M9"/>
    <mergeCell ref="K12:M12"/>
    <mergeCell ref="K13:M13"/>
    <mergeCell ref="K14:M14"/>
    <mergeCell ref="C17:N17"/>
    <mergeCell ref="E18:F18"/>
    <mergeCell ref="G23:K23"/>
    <mergeCell ref="C3:N3"/>
  </mergeCells>
  <phoneticPr fontId="2" type="noConversion"/>
  <printOptions horizontalCentered="1"/>
  <pageMargins left="0.70866141732283472" right="0.70866141732283472" top="1.653543307086614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9A60-41A7-42D7-9EEC-90D8A1E29495}">
  <dimension ref="B1:P28"/>
  <sheetViews>
    <sheetView topLeftCell="A11" workbookViewId="0">
      <selection activeCell="M22" sqref="M22"/>
    </sheetView>
  </sheetViews>
  <sheetFormatPr defaultRowHeight="19.2"/>
  <cols>
    <col min="1" max="1" width="3" customWidth="1"/>
    <col min="2" max="2" width="10" customWidth="1"/>
    <col min="3" max="3" width="4.1796875" customWidth="1"/>
    <col min="4" max="4" width="3.54296875" customWidth="1"/>
    <col min="5" max="5" width="3.81640625" customWidth="1"/>
    <col min="6" max="6" width="3.26953125" customWidth="1"/>
    <col min="7" max="7" width="3.81640625" customWidth="1"/>
    <col min="8" max="8" width="2.81640625" customWidth="1"/>
    <col min="9" max="9" width="3" customWidth="1"/>
    <col min="10" max="10" width="1.90625" customWidth="1"/>
    <col min="11" max="13" width="3" customWidth="1"/>
    <col min="14" max="14" width="4.453125" customWidth="1"/>
    <col min="15" max="16" width="5.6328125" customWidth="1"/>
  </cols>
  <sheetData>
    <row r="1" spans="2:16">
      <c r="B1" s="75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76"/>
    </row>
    <row r="2" spans="2:16" ht="36">
      <c r="B2" s="52"/>
      <c r="C2" s="218" t="s">
        <v>42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9"/>
      <c r="P2" s="130"/>
    </row>
    <row r="3" spans="2:16">
      <c r="B3" s="52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30"/>
    </row>
    <row r="4" spans="2:16" ht="21">
      <c r="B4" s="52"/>
      <c r="C4" s="119" t="s">
        <v>16</v>
      </c>
      <c r="D4" s="138" t="str">
        <f>NUMBERSTRING(D5, 1)&amp;"원정"</f>
        <v>이백만원정</v>
      </c>
      <c r="E4" s="138"/>
      <c r="F4" s="138"/>
      <c r="G4" s="138"/>
      <c r="H4" s="138"/>
      <c r="I4" s="138"/>
      <c r="J4" s="128"/>
      <c r="K4" s="128"/>
      <c r="L4" s="128"/>
      <c r="M4" s="128"/>
      <c r="N4" s="29"/>
      <c r="O4" s="29"/>
      <c r="P4" s="130"/>
    </row>
    <row r="5" spans="2:16" ht="25.2">
      <c r="B5" s="84"/>
      <c r="C5" s="110" t="s">
        <v>11</v>
      </c>
      <c r="D5" s="148">
        <v>2000000</v>
      </c>
      <c r="E5" s="148"/>
      <c r="F5" s="148"/>
      <c r="G5" s="148"/>
      <c r="H5" s="148"/>
      <c r="I5" s="148"/>
      <c r="J5" s="129"/>
      <c r="K5" s="129"/>
      <c r="L5" s="129"/>
      <c r="M5" s="129"/>
      <c r="N5" s="29"/>
      <c r="O5" s="29"/>
      <c r="P5" s="130"/>
    </row>
    <row r="6" spans="2:16">
      <c r="B6" s="5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130"/>
    </row>
    <row r="7" spans="2:16">
      <c r="B7" s="52"/>
      <c r="C7" s="120" t="s">
        <v>43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2"/>
      <c r="O7" s="29"/>
      <c r="P7" s="130"/>
    </row>
    <row r="8" spans="2:16">
      <c r="B8" s="52"/>
      <c r="C8" s="123"/>
      <c r="D8" s="213"/>
      <c r="E8" s="213"/>
      <c r="F8" s="213"/>
      <c r="G8" s="213"/>
      <c r="H8" s="213"/>
      <c r="I8" s="213"/>
      <c r="J8" s="29"/>
      <c r="K8" s="213"/>
      <c r="L8" s="213"/>
      <c r="M8" s="213"/>
      <c r="N8" s="124"/>
      <c r="O8" s="29"/>
      <c r="P8" s="130"/>
    </row>
    <row r="9" spans="2:16">
      <c r="B9" s="52"/>
      <c r="C9" s="123"/>
      <c r="D9" s="213"/>
      <c r="E9" s="213"/>
      <c r="F9" s="213"/>
      <c r="G9" s="213"/>
      <c r="H9" s="213"/>
      <c r="I9" s="213"/>
      <c r="J9" s="29"/>
      <c r="K9" s="213"/>
      <c r="L9" s="213"/>
      <c r="M9" s="213"/>
      <c r="N9" s="124"/>
      <c r="O9" s="29"/>
      <c r="P9" s="130"/>
    </row>
    <row r="10" spans="2:16">
      <c r="B10" s="52"/>
      <c r="C10" s="123"/>
      <c r="D10" s="213"/>
      <c r="E10" s="213"/>
      <c r="F10" s="213"/>
      <c r="G10" s="213"/>
      <c r="H10" s="213"/>
      <c r="I10" s="213"/>
      <c r="J10" s="29"/>
      <c r="K10" s="213"/>
      <c r="L10" s="213"/>
      <c r="M10" s="213"/>
      <c r="N10" s="124"/>
      <c r="O10" s="29"/>
      <c r="P10" s="130"/>
    </row>
    <row r="11" spans="2:16">
      <c r="B11" s="52"/>
      <c r="C11" s="123"/>
      <c r="D11" s="213"/>
      <c r="E11" s="213"/>
      <c r="F11" s="213"/>
      <c r="G11" s="213"/>
      <c r="H11" s="213"/>
      <c r="I11" s="213"/>
      <c r="J11" s="29"/>
      <c r="K11" s="213"/>
      <c r="L11" s="213"/>
      <c r="M11" s="213"/>
      <c r="N11" s="124"/>
      <c r="O11" s="29"/>
      <c r="P11" s="130"/>
    </row>
    <row r="12" spans="2:16">
      <c r="B12" s="52"/>
      <c r="C12" s="123"/>
      <c r="D12" s="213"/>
      <c r="E12" s="213"/>
      <c r="F12" s="213"/>
      <c r="G12" s="213"/>
      <c r="H12" s="213"/>
      <c r="I12" s="213"/>
      <c r="J12" s="29"/>
      <c r="K12" s="213"/>
      <c r="L12" s="213"/>
      <c r="M12" s="213"/>
      <c r="N12" s="124"/>
      <c r="O12" s="29"/>
      <c r="P12" s="130"/>
    </row>
    <row r="13" spans="2:16">
      <c r="B13" s="52"/>
      <c r="C13" s="123"/>
      <c r="D13" s="213"/>
      <c r="E13" s="213"/>
      <c r="F13" s="213"/>
      <c r="G13" s="213"/>
      <c r="H13" s="213"/>
      <c r="I13" s="213"/>
      <c r="J13" s="29"/>
      <c r="K13" s="213"/>
      <c r="L13" s="213"/>
      <c r="M13" s="213"/>
      <c r="N13" s="124"/>
      <c r="O13" s="29"/>
      <c r="P13" s="130"/>
    </row>
    <row r="14" spans="2:16">
      <c r="B14" s="52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29"/>
      <c r="P14" s="130"/>
    </row>
    <row r="15" spans="2:16" ht="7.8" customHeight="1">
      <c r="B15" s="52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130"/>
    </row>
    <row r="16" spans="2:16">
      <c r="B16" s="52"/>
      <c r="C16" s="214" t="s">
        <v>44</v>
      </c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9"/>
      <c r="P16" s="130"/>
    </row>
    <row r="17" spans="2:16">
      <c r="B17" s="52"/>
      <c r="C17" s="136"/>
      <c r="D17" s="136"/>
      <c r="E17" s="215">
        <v>2025</v>
      </c>
      <c r="F17" s="215"/>
      <c r="G17" s="29" t="s">
        <v>45</v>
      </c>
      <c r="H17" s="29">
        <v>12</v>
      </c>
      <c r="I17" s="29" t="s">
        <v>46</v>
      </c>
      <c r="J17" s="29"/>
      <c r="K17" s="29">
        <v>25</v>
      </c>
      <c r="L17" s="29" t="s">
        <v>47</v>
      </c>
      <c r="M17" s="29"/>
      <c r="N17" s="29"/>
      <c r="O17" s="29"/>
      <c r="P17" s="130"/>
    </row>
    <row r="18" spans="2:16">
      <c r="B18" s="5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130"/>
    </row>
    <row r="19" spans="2:16">
      <c r="B19" s="52"/>
      <c r="D19" s="29" t="s">
        <v>48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130"/>
    </row>
    <row r="20" spans="2:16">
      <c r="B20" s="52"/>
      <c r="D20" s="29" t="s">
        <v>50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130"/>
    </row>
    <row r="21" spans="2:16">
      <c r="B21" s="52"/>
      <c r="D21" s="29" t="s">
        <v>51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130"/>
    </row>
    <row r="22" spans="2:16">
      <c r="B22" s="52"/>
      <c r="D22" s="29" t="s">
        <v>52</v>
      </c>
      <c r="E22" s="29"/>
      <c r="F22" s="29"/>
      <c r="G22" s="213"/>
      <c r="H22" s="213"/>
      <c r="I22" s="213"/>
      <c r="J22" s="213"/>
      <c r="K22" s="213"/>
      <c r="L22" s="131" t="s">
        <v>49</v>
      </c>
      <c r="M22" s="131" t="s">
        <v>59</v>
      </c>
      <c r="N22" s="29"/>
      <c r="O22" s="29"/>
      <c r="P22" s="130"/>
    </row>
    <row r="23" spans="2:16">
      <c r="B23" s="5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130"/>
    </row>
    <row r="24" spans="2:16">
      <c r="B24" s="5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30"/>
    </row>
    <row r="25" spans="2:16" ht="32.4" customHeight="1">
      <c r="B25" s="52"/>
      <c r="C25" s="213"/>
      <c r="D25" s="213"/>
      <c r="E25" s="213"/>
      <c r="F25" s="213"/>
      <c r="G25" s="213"/>
      <c r="H25" s="216" t="s">
        <v>54</v>
      </c>
      <c r="I25" s="217"/>
      <c r="J25" s="217"/>
      <c r="K25" s="217"/>
      <c r="L25" s="217"/>
      <c r="M25" s="217"/>
      <c r="N25" s="217"/>
      <c r="O25" s="29" t="s">
        <v>53</v>
      </c>
      <c r="P25" s="130"/>
    </row>
    <row r="26" spans="2:16" ht="19.8" thickBot="1"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4"/>
    </row>
    <row r="27" spans="2:16">
      <c r="B27" t="s">
        <v>57</v>
      </c>
    </row>
    <row r="28" spans="2:16">
      <c r="B28" t="s">
        <v>58</v>
      </c>
    </row>
  </sheetData>
  <mergeCells count="20">
    <mergeCell ref="D9:I9"/>
    <mergeCell ref="K9:M9"/>
    <mergeCell ref="C2:N2"/>
    <mergeCell ref="D4:I4"/>
    <mergeCell ref="D5:I5"/>
    <mergeCell ref="D8:I8"/>
    <mergeCell ref="K8:M8"/>
    <mergeCell ref="C25:G25"/>
    <mergeCell ref="H25:N25"/>
    <mergeCell ref="D10:I10"/>
    <mergeCell ref="K10:M10"/>
    <mergeCell ref="D11:I11"/>
    <mergeCell ref="K11:M11"/>
    <mergeCell ref="D12:I12"/>
    <mergeCell ref="K12:M12"/>
    <mergeCell ref="D13:I13"/>
    <mergeCell ref="K13:M13"/>
    <mergeCell ref="C16:N16"/>
    <mergeCell ref="E17:F17"/>
    <mergeCell ref="G22:K22"/>
  </mergeCells>
  <phoneticPr fontId="2" type="noConversion"/>
  <printOptions horizontalCentered="1"/>
  <pageMargins left="0.70866141732283472" right="0.70866141732283472" top="1.653543307086614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재정청원서</vt:lpstr>
      <vt:lpstr>영수증</vt:lpstr>
      <vt:lpstr>지급증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Dolsoft</dc:creator>
  <cp:lastModifiedBy>Dolsoft</cp:lastModifiedBy>
  <cp:lastPrinted>2025-01-14T10:55:29Z</cp:lastPrinted>
  <dcterms:created xsi:type="dcterms:W3CDTF">2024-12-28T21:13:56Z</dcterms:created>
  <dcterms:modified xsi:type="dcterms:W3CDTF">2025-01-14T11:02:36Z</dcterms:modified>
</cp:coreProperties>
</file>