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lsoft\Desktop\CCB2020\DataRoom\"/>
    </mc:Choice>
  </mc:AlternateContent>
  <xr:revisionPtr revIDLastSave="0" documentId="8_{B6BEF13A-3294-4BE1-9107-EDD25DE56C4D}" xr6:coauthVersionLast="36" xr6:coauthVersionMax="36" xr10:uidLastSave="{00000000-0000-0000-0000-000000000000}"/>
  <bookViews>
    <workbookView xWindow="0" yWindow="0" windowWidth="17256" windowHeight="6216" xr2:uid="{15E40742-4D1D-47A7-97B5-778AEBFB2C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7" i="1"/>
  <c r="H8" i="1"/>
  <c r="H9" i="1"/>
  <c r="H11" i="1"/>
  <c r="H12" i="1"/>
  <c r="H13" i="1"/>
  <c r="H14" i="1"/>
  <c r="H27" i="1"/>
  <c r="H28" i="1"/>
  <c r="H30" i="1"/>
  <c r="H31" i="1"/>
  <c r="H32" i="1"/>
  <c r="H34" i="1"/>
  <c r="H2" i="1"/>
</calcChain>
</file>

<file path=xl/sharedStrings.xml><?xml version="1.0" encoding="utf-8"?>
<sst xmlns="http://schemas.openxmlformats.org/spreadsheetml/2006/main" count="41" uniqueCount="41">
  <si>
    <t>선택</t>
  </si>
  <si>
    <t>분류항목</t>
  </si>
  <si>
    <t>CODE</t>
  </si>
  <si>
    <t>예산</t>
  </si>
  <si>
    <t>당기</t>
  </si>
  <si>
    <t>누계</t>
  </si>
  <si>
    <t>차액</t>
  </si>
  <si>
    <t>일반회계</t>
  </si>
  <si>
    <t xml:space="preserve">   일반헌금</t>
  </si>
  <si>
    <t xml:space="preserve">      십일조</t>
  </si>
  <si>
    <t xml:space="preserve">      일반감사</t>
  </si>
  <si>
    <t xml:space="preserve">      신년감사</t>
  </si>
  <si>
    <t xml:space="preserve">      주일헌금</t>
  </si>
  <si>
    <t xml:space="preserve">   절기헌금</t>
  </si>
  <si>
    <t xml:space="preserve">      봄특별새벽기도</t>
  </si>
  <si>
    <t xml:space="preserve">      가을특별새벽기도</t>
  </si>
  <si>
    <t xml:space="preserve">      부활주일헌금</t>
  </si>
  <si>
    <t xml:space="preserve">      맥추감사헌금</t>
  </si>
  <si>
    <t xml:space="preserve">      추수감사헌금</t>
  </si>
  <si>
    <t xml:space="preserve">      성탄감사헌금</t>
  </si>
  <si>
    <t xml:space="preserve">   청년헌금</t>
  </si>
  <si>
    <t xml:space="preserve">      십일조(청년)</t>
  </si>
  <si>
    <t xml:space="preserve">      일반감사(청년)</t>
  </si>
  <si>
    <t xml:space="preserve">      신년감사(청년)</t>
  </si>
  <si>
    <t xml:space="preserve">      주일헌금(청년)</t>
  </si>
  <si>
    <t xml:space="preserve">      봄특별새벽기도(청년)</t>
  </si>
  <si>
    <t xml:space="preserve">      가을특별새벽기도(청년)</t>
  </si>
  <si>
    <t xml:space="preserve">      부활주일헌금(청년)</t>
  </si>
  <si>
    <t xml:space="preserve">      맥추감사헌금(청년)</t>
  </si>
  <si>
    <t xml:space="preserve">      추수감사헌금(청년)</t>
  </si>
  <si>
    <t xml:space="preserve">      성탄감사헌금(청년)</t>
  </si>
  <si>
    <t xml:space="preserve">      기타(청년)</t>
  </si>
  <si>
    <t xml:space="preserve">   기타</t>
  </si>
  <si>
    <t xml:space="preserve">      기타수입</t>
  </si>
  <si>
    <t xml:space="preserve">      예금이자</t>
  </si>
  <si>
    <t xml:space="preserve">   전년도이월금</t>
  </si>
  <si>
    <t xml:space="preserve">      전년도이월금</t>
  </si>
  <si>
    <t>수입부총계</t>
  </si>
  <si>
    <t>전기이월</t>
  </si>
  <si>
    <t>총액</t>
  </si>
  <si>
    <t>누계달성률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</si>
</sst>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1" fontId="0" fillId="0" borderId="0" xfId="1" applyFont="1">
      <alignment vertical="center"/>
    </xf>
    <xf numFmtId="2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0CE1-A5DE-4955-8604-EF12527CA133}">
  <dimension ref="A1:H34"/>
  <sheetViews>
    <sheetView tabSelected="1" workbookViewId="0">
      <selection activeCell="H2" sqref="H2"/>
    </sheetView>
  </sheetViews>
  <sheetFormatPr defaultRowHeight="19.2" x14ac:dyDescent="0.45"/>
  <cols>
    <col min="1" max="1" width="5.54296875" bestFit="1" customWidth="1"/>
    <col min="2" max="2" width="25.54296875" bestFit="1" customWidth="1"/>
    <col min="3" max="3" width="7.26953125" bestFit="1" customWidth="1"/>
    <col min="4" max="4" width="14.08984375" style="1" bestFit="1" customWidth="1"/>
    <col min="5" max="5" width="12.6328125" style="1" bestFit="1" customWidth="1"/>
    <col min="6" max="7" width="14.08984375" style="1" bestFit="1" customWidth="1"/>
    <col min="8" max="8" width="10.36328125" bestFit="1" customWidth="1"/>
  </cols>
  <sheetData>
    <row r="1" spans="1:8" x14ac:dyDescent="0.4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t="s">
        <v>40</v>
      </c>
    </row>
    <row r="2" spans="1:8" x14ac:dyDescent="0.45">
      <c r="A2" t="b">
        <v>1</v>
      </c>
      <c r="B2" t="s">
        <v>7</v>
      </c>
      <c r="C2">
        <v>100010</v>
      </c>
      <c r="D2" s="1">
        <v>70000000</v>
      </c>
      <c r="E2" s="1">
        <v>1191071.1399999999</v>
      </c>
      <c r="F2" s="1">
        <v>53924388.380000003</v>
      </c>
      <c r="G2" s="1">
        <v>-16075611.619999999</v>
      </c>
      <c r="H2" s="2">
        <f>(F2/D2)*100</f>
        <v>77.03484054285714</v>
      </c>
    </row>
    <row r="3" spans="1:8" x14ac:dyDescent="0.45">
      <c r="A3" t="b">
        <v>1</v>
      </c>
      <c r="B3" t="s">
        <v>8</v>
      </c>
      <c r="C3">
        <v>100020</v>
      </c>
      <c r="D3" s="1">
        <v>64150000</v>
      </c>
      <c r="E3" s="1">
        <v>1130996.3</v>
      </c>
      <c r="F3" s="1">
        <v>47585225.909999996</v>
      </c>
      <c r="G3" s="1">
        <v>-16564774.09</v>
      </c>
      <c r="H3" s="2">
        <f t="shared" ref="H3:H34" si="0">(F3/D3)*100</f>
        <v>74.178060654715509</v>
      </c>
    </row>
    <row r="4" spans="1:8" x14ac:dyDescent="0.45">
      <c r="A4" t="b">
        <v>1</v>
      </c>
      <c r="B4" t="s">
        <v>9</v>
      </c>
      <c r="C4">
        <v>100030</v>
      </c>
      <c r="D4" s="1">
        <v>48650000</v>
      </c>
      <c r="E4" s="1">
        <v>844959.46</v>
      </c>
      <c r="F4" s="1">
        <v>36228062.840000004</v>
      </c>
      <c r="G4" s="1">
        <v>-12421937.16</v>
      </c>
      <c r="H4" s="2">
        <f t="shared" si="0"/>
        <v>74.466727317574524</v>
      </c>
    </row>
    <row r="5" spans="1:8" x14ac:dyDescent="0.45">
      <c r="A5" t="b">
        <v>1</v>
      </c>
      <c r="B5" t="s">
        <v>10</v>
      </c>
      <c r="C5">
        <v>100040</v>
      </c>
      <c r="D5" s="1">
        <v>8500000</v>
      </c>
      <c r="E5" s="1">
        <v>156000</v>
      </c>
      <c r="F5" s="1">
        <v>5531339.3700000001</v>
      </c>
      <c r="G5" s="1">
        <v>-2968660.63</v>
      </c>
      <c r="H5" s="2">
        <f t="shared" si="0"/>
        <v>65.074580823529416</v>
      </c>
    </row>
    <row r="6" spans="1:8" x14ac:dyDescent="0.45">
      <c r="A6" t="b">
        <v>1</v>
      </c>
      <c r="B6" t="s">
        <v>11</v>
      </c>
      <c r="C6">
        <v>100050</v>
      </c>
      <c r="D6" s="1">
        <v>0</v>
      </c>
      <c r="E6" s="1">
        <v>0</v>
      </c>
      <c r="F6" s="1">
        <v>803799.19</v>
      </c>
      <c r="G6" s="1">
        <v>803799.19</v>
      </c>
      <c r="H6" s="2"/>
    </row>
    <row r="7" spans="1:8" x14ac:dyDescent="0.45">
      <c r="A7" t="b">
        <v>1</v>
      </c>
      <c r="B7" t="s">
        <v>12</v>
      </c>
      <c r="C7">
        <v>100060</v>
      </c>
      <c r="D7" s="1">
        <v>7000000</v>
      </c>
      <c r="E7" s="1">
        <v>130036.84</v>
      </c>
      <c r="F7" s="1">
        <v>5022024.51</v>
      </c>
      <c r="G7" s="1">
        <v>-1977975.49</v>
      </c>
      <c r="H7" s="2">
        <f t="shared" si="0"/>
        <v>71.743207285714277</v>
      </c>
    </row>
    <row r="8" spans="1:8" x14ac:dyDescent="0.45">
      <c r="A8" t="b">
        <v>1</v>
      </c>
      <c r="B8" t="s">
        <v>13</v>
      </c>
      <c r="C8">
        <v>100070</v>
      </c>
      <c r="D8" s="1">
        <v>4770000</v>
      </c>
      <c r="E8" s="1">
        <v>0</v>
      </c>
      <c r="F8" s="1">
        <v>2569590.0499999998</v>
      </c>
      <c r="G8" s="1">
        <v>-2200409.9500000002</v>
      </c>
      <c r="H8" s="2">
        <f t="shared" si="0"/>
        <v>53.869812368972745</v>
      </c>
    </row>
    <row r="9" spans="1:8" x14ac:dyDescent="0.45">
      <c r="A9" t="b">
        <v>1</v>
      </c>
      <c r="B9" t="s">
        <v>14</v>
      </c>
      <c r="C9">
        <v>100080</v>
      </c>
      <c r="D9" s="1">
        <v>1000000</v>
      </c>
      <c r="E9" s="1">
        <v>0</v>
      </c>
      <c r="F9" s="1">
        <v>767460</v>
      </c>
      <c r="G9" s="1">
        <v>-232540</v>
      </c>
      <c r="H9" s="2">
        <f t="shared" si="0"/>
        <v>76.746000000000009</v>
      </c>
    </row>
    <row r="10" spans="1:8" x14ac:dyDescent="0.45">
      <c r="A10" t="b">
        <v>1</v>
      </c>
      <c r="B10" t="s">
        <v>15</v>
      </c>
      <c r="C10">
        <v>100090</v>
      </c>
      <c r="D10" s="1">
        <v>0</v>
      </c>
      <c r="E10" s="1">
        <v>0</v>
      </c>
      <c r="F10" s="1">
        <v>0</v>
      </c>
      <c r="G10" s="1">
        <v>0</v>
      </c>
      <c r="H10" s="2"/>
    </row>
    <row r="11" spans="1:8" x14ac:dyDescent="0.45">
      <c r="A11" t="b">
        <v>1</v>
      </c>
      <c r="B11" t="s">
        <v>16</v>
      </c>
      <c r="C11">
        <v>100100</v>
      </c>
      <c r="D11" s="1">
        <v>780000</v>
      </c>
      <c r="E11" s="1">
        <v>0</v>
      </c>
      <c r="F11" s="1">
        <v>896150</v>
      </c>
      <c r="G11" s="1">
        <v>116150</v>
      </c>
      <c r="H11" s="2">
        <f t="shared" si="0"/>
        <v>114.89102564102565</v>
      </c>
    </row>
    <row r="12" spans="1:8" x14ac:dyDescent="0.45">
      <c r="A12" t="b">
        <v>1</v>
      </c>
      <c r="B12" t="s">
        <v>17</v>
      </c>
      <c r="C12">
        <v>100110</v>
      </c>
      <c r="D12" s="1">
        <v>1000000</v>
      </c>
      <c r="E12" s="1">
        <v>0</v>
      </c>
      <c r="F12" s="1">
        <v>904480.05</v>
      </c>
      <c r="G12" s="1">
        <v>-95519.95</v>
      </c>
      <c r="H12" s="2">
        <f t="shared" si="0"/>
        <v>90.448005000000009</v>
      </c>
    </row>
    <row r="13" spans="1:8" x14ac:dyDescent="0.45">
      <c r="A13" t="b">
        <v>1</v>
      </c>
      <c r="B13" t="s">
        <v>18</v>
      </c>
      <c r="C13">
        <v>100120</v>
      </c>
      <c r="D13" s="1">
        <v>1170000</v>
      </c>
      <c r="E13" s="1">
        <v>0</v>
      </c>
      <c r="F13" s="1">
        <v>1000</v>
      </c>
      <c r="G13" s="1">
        <v>-1169000</v>
      </c>
      <c r="H13" s="2">
        <f t="shared" si="0"/>
        <v>8.5470085470085472E-2</v>
      </c>
    </row>
    <row r="14" spans="1:8" x14ac:dyDescent="0.45">
      <c r="A14" t="b">
        <v>1</v>
      </c>
      <c r="B14" t="s">
        <v>19</v>
      </c>
      <c r="C14">
        <v>100130</v>
      </c>
      <c r="D14" s="1">
        <v>820000</v>
      </c>
      <c r="E14" s="1">
        <v>0</v>
      </c>
      <c r="F14" s="1">
        <v>500</v>
      </c>
      <c r="G14" s="1">
        <v>-819500</v>
      </c>
      <c r="H14" s="2">
        <f t="shared" si="0"/>
        <v>6.097560975609756E-2</v>
      </c>
    </row>
    <row r="15" spans="1:8" x14ac:dyDescent="0.45">
      <c r="A15" t="b">
        <v>1</v>
      </c>
      <c r="B15" t="s">
        <v>20</v>
      </c>
      <c r="C15">
        <v>100200</v>
      </c>
      <c r="D15" s="1">
        <v>0</v>
      </c>
      <c r="E15" s="1">
        <v>60074.84</v>
      </c>
      <c r="F15" s="1">
        <v>3489097.55</v>
      </c>
      <c r="G15" s="1">
        <v>3489097.55</v>
      </c>
      <c r="H15" s="2"/>
    </row>
    <row r="16" spans="1:8" x14ac:dyDescent="0.45">
      <c r="A16" t="b">
        <v>1</v>
      </c>
      <c r="B16" t="s">
        <v>21</v>
      </c>
      <c r="C16">
        <v>100210</v>
      </c>
      <c r="D16" s="1">
        <v>0</v>
      </c>
      <c r="E16" s="1">
        <v>45324.84</v>
      </c>
      <c r="F16" s="1">
        <v>2600756.1</v>
      </c>
      <c r="G16" s="1">
        <v>2600756.1</v>
      </c>
      <c r="H16" s="2"/>
    </row>
    <row r="17" spans="1:8" x14ac:dyDescent="0.45">
      <c r="A17" t="b">
        <v>1</v>
      </c>
      <c r="B17" t="s">
        <v>22</v>
      </c>
      <c r="C17">
        <v>100220</v>
      </c>
      <c r="D17" s="1">
        <v>0</v>
      </c>
      <c r="E17" s="1">
        <v>4510</v>
      </c>
      <c r="F17" s="1">
        <v>277450</v>
      </c>
      <c r="G17" s="1">
        <v>277450</v>
      </c>
      <c r="H17" s="2"/>
    </row>
    <row r="18" spans="1:8" x14ac:dyDescent="0.45">
      <c r="A18" t="b">
        <v>1</v>
      </c>
      <c r="B18" t="s">
        <v>23</v>
      </c>
      <c r="C18">
        <v>100230</v>
      </c>
      <c r="D18" s="1">
        <v>0</v>
      </c>
      <c r="E18" s="1">
        <v>0</v>
      </c>
      <c r="F18" s="1">
        <v>36620</v>
      </c>
      <c r="G18" s="1">
        <v>36620</v>
      </c>
      <c r="H18" s="2"/>
    </row>
    <row r="19" spans="1:8" x14ac:dyDescent="0.45">
      <c r="A19" t="b">
        <v>1</v>
      </c>
      <c r="B19" t="s">
        <v>24</v>
      </c>
      <c r="C19">
        <v>100240</v>
      </c>
      <c r="D19" s="1">
        <v>0</v>
      </c>
      <c r="E19" s="1">
        <v>10240</v>
      </c>
      <c r="F19" s="1">
        <v>445321.36</v>
      </c>
      <c r="G19" s="1">
        <v>445321.36</v>
      </c>
      <c r="H19" s="2"/>
    </row>
    <row r="20" spans="1:8" x14ac:dyDescent="0.45">
      <c r="A20" t="b">
        <v>1</v>
      </c>
      <c r="B20" t="s">
        <v>25</v>
      </c>
      <c r="C20">
        <v>100250</v>
      </c>
      <c r="D20" s="1">
        <v>0</v>
      </c>
      <c r="E20" s="1">
        <v>0</v>
      </c>
      <c r="F20" s="1">
        <v>17565</v>
      </c>
      <c r="G20" s="1">
        <v>17565</v>
      </c>
      <c r="H20" s="2"/>
    </row>
    <row r="21" spans="1:8" x14ac:dyDescent="0.45">
      <c r="A21" t="b">
        <v>1</v>
      </c>
      <c r="B21" t="s">
        <v>26</v>
      </c>
      <c r="C21">
        <v>100260</v>
      </c>
      <c r="D21" s="1">
        <v>0</v>
      </c>
      <c r="E21" s="1">
        <v>0</v>
      </c>
      <c r="F21" s="1">
        <v>0</v>
      </c>
      <c r="G21" s="1">
        <v>0</v>
      </c>
      <c r="H21" s="2"/>
    </row>
    <row r="22" spans="1:8" x14ac:dyDescent="0.45">
      <c r="A22" t="b">
        <v>1</v>
      </c>
      <c r="B22" t="s">
        <v>27</v>
      </c>
      <c r="C22">
        <v>100270</v>
      </c>
      <c r="D22" s="1">
        <v>0</v>
      </c>
      <c r="E22" s="1">
        <v>0</v>
      </c>
      <c r="F22" s="1">
        <v>55740</v>
      </c>
      <c r="G22" s="1">
        <v>55740</v>
      </c>
      <c r="H22" s="2"/>
    </row>
    <row r="23" spans="1:8" x14ac:dyDescent="0.45">
      <c r="A23" t="b">
        <v>1</v>
      </c>
      <c r="B23" t="s">
        <v>28</v>
      </c>
      <c r="C23">
        <v>100280</v>
      </c>
      <c r="D23" s="1">
        <v>0</v>
      </c>
      <c r="E23" s="1">
        <v>0</v>
      </c>
      <c r="F23" s="1">
        <v>55545.09</v>
      </c>
      <c r="G23" s="1">
        <v>55545.09</v>
      </c>
      <c r="H23" s="2"/>
    </row>
    <row r="24" spans="1:8" x14ac:dyDescent="0.45">
      <c r="A24" t="b">
        <v>1</v>
      </c>
      <c r="B24" t="s">
        <v>29</v>
      </c>
      <c r="C24">
        <v>100290</v>
      </c>
      <c r="D24" s="1">
        <v>0</v>
      </c>
      <c r="E24" s="1">
        <v>0</v>
      </c>
      <c r="F24" s="1">
        <v>0</v>
      </c>
      <c r="G24" s="1">
        <v>0</v>
      </c>
      <c r="H24" s="2"/>
    </row>
    <row r="25" spans="1:8" x14ac:dyDescent="0.45">
      <c r="A25" t="b">
        <v>1</v>
      </c>
      <c r="B25" t="s">
        <v>30</v>
      </c>
      <c r="C25">
        <v>100300</v>
      </c>
      <c r="D25" s="1">
        <v>0</v>
      </c>
      <c r="E25" s="1">
        <v>0</v>
      </c>
      <c r="F25" s="1">
        <v>100</v>
      </c>
      <c r="G25" s="1">
        <v>100</v>
      </c>
      <c r="H25" s="2"/>
    </row>
    <row r="26" spans="1:8" x14ac:dyDescent="0.45">
      <c r="A26" t="b">
        <v>1</v>
      </c>
      <c r="B26" t="s">
        <v>31</v>
      </c>
      <c r="C26">
        <v>100310</v>
      </c>
      <c r="D26" s="1">
        <v>0</v>
      </c>
      <c r="E26" s="1">
        <v>0</v>
      </c>
      <c r="F26" s="1">
        <v>0</v>
      </c>
      <c r="G26" s="1">
        <v>0</v>
      </c>
      <c r="H26" s="2"/>
    </row>
    <row r="27" spans="1:8" x14ac:dyDescent="0.45">
      <c r="A27" t="b">
        <v>1</v>
      </c>
      <c r="B27" t="s">
        <v>32</v>
      </c>
      <c r="C27">
        <v>100500</v>
      </c>
      <c r="D27" s="1">
        <v>49002.05</v>
      </c>
      <c r="E27" s="1">
        <v>0</v>
      </c>
      <c r="F27" s="1">
        <v>280474.87</v>
      </c>
      <c r="G27" s="1">
        <v>231472.82</v>
      </c>
      <c r="H27" s="2">
        <f t="shared" si="0"/>
        <v>572.37374762892568</v>
      </c>
    </row>
    <row r="28" spans="1:8" x14ac:dyDescent="0.45">
      <c r="A28" t="b">
        <v>1</v>
      </c>
      <c r="B28" t="s">
        <v>33</v>
      </c>
      <c r="C28">
        <v>100550</v>
      </c>
      <c r="D28" s="1">
        <v>49002.05</v>
      </c>
      <c r="E28" s="1">
        <v>0</v>
      </c>
      <c r="F28" s="1">
        <v>280219.84000000003</v>
      </c>
      <c r="G28" s="1">
        <v>231217.79</v>
      </c>
      <c r="H28" s="2">
        <f t="shared" si="0"/>
        <v>571.85330001499938</v>
      </c>
    </row>
    <row r="29" spans="1:8" x14ac:dyDescent="0.45">
      <c r="A29" t="b">
        <v>1</v>
      </c>
      <c r="B29" t="s">
        <v>34</v>
      </c>
      <c r="C29">
        <v>100560</v>
      </c>
      <c r="D29" s="1">
        <v>0</v>
      </c>
      <c r="E29" s="1">
        <v>0</v>
      </c>
      <c r="F29" s="1">
        <v>255.03</v>
      </c>
      <c r="G29" s="1">
        <v>255.03</v>
      </c>
      <c r="H29" s="2"/>
    </row>
    <row r="30" spans="1:8" x14ac:dyDescent="0.45">
      <c r="A30" t="b">
        <v>1</v>
      </c>
      <c r="B30" t="s">
        <v>35</v>
      </c>
      <c r="C30">
        <v>100600</v>
      </c>
      <c r="D30" s="1">
        <v>1030997.95</v>
      </c>
      <c r="E30" s="1">
        <v>0</v>
      </c>
      <c r="F30" s="1">
        <v>0</v>
      </c>
      <c r="G30" s="1">
        <v>-1030997.95</v>
      </c>
      <c r="H30" s="2">
        <f t="shared" si="0"/>
        <v>0</v>
      </c>
    </row>
    <row r="31" spans="1:8" x14ac:dyDescent="0.45">
      <c r="A31" t="b">
        <v>1</v>
      </c>
      <c r="B31" t="s">
        <v>36</v>
      </c>
      <c r="C31">
        <v>100610</v>
      </c>
      <c r="D31" s="1">
        <v>1030997.95</v>
      </c>
      <c r="E31" s="1">
        <v>0</v>
      </c>
      <c r="F31" s="1">
        <v>0</v>
      </c>
      <c r="G31" s="1">
        <v>-1030997.95</v>
      </c>
      <c r="H31" s="2">
        <f t="shared" si="0"/>
        <v>0</v>
      </c>
    </row>
    <row r="32" spans="1:8" x14ac:dyDescent="0.45">
      <c r="A32" t="b">
        <v>1</v>
      </c>
      <c r="B32" t="s">
        <v>37</v>
      </c>
      <c r="C32">
        <v>999901</v>
      </c>
      <c r="D32" s="1">
        <v>70000000</v>
      </c>
      <c r="E32" s="1">
        <v>1191071.1399999999</v>
      </c>
      <c r="F32" s="1">
        <v>53924388.380000003</v>
      </c>
      <c r="G32" s="1">
        <v>-16075611.619999999</v>
      </c>
      <c r="H32" s="2">
        <f t="shared" si="0"/>
        <v>77.03484054285714</v>
      </c>
    </row>
    <row r="33" spans="1:8" x14ac:dyDescent="0.45">
      <c r="A33" t="b">
        <v>1</v>
      </c>
      <c r="B33" t="s">
        <v>38</v>
      </c>
      <c r="C33">
        <v>999902</v>
      </c>
      <c r="D33" s="1">
        <v>0</v>
      </c>
      <c r="E33" s="1">
        <v>3499811.19</v>
      </c>
      <c r="F33" s="1">
        <v>1030997.95</v>
      </c>
      <c r="G33" s="1">
        <v>1030997.95</v>
      </c>
      <c r="H33" s="2"/>
    </row>
    <row r="34" spans="1:8" x14ac:dyDescent="0.45">
      <c r="A34" t="b">
        <v>1</v>
      </c>
      <c r="B34" t="s">
        <v>39</v>
      </c>
      <c r="C34">
        <v>999903</v>
      </c>
      <c r="D34" s="1">
        <v>70000000</v>
      </c>
      <c r="E34" s="1">
        <v>4690882.33</v>
      </c>
      <c r="F34" s="1">
        <v>54955386.329999998</v>
      </c>
      <c r="G34" s="1">
        <v>-15044613.67</v>
      </c>
      <c r="H34" s="2">
        <f t="shared" si="0"/>
        <v>78.507694757142858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Dolsoft</dc:creator>
  <cp:lastModifiedBy>Dolsoft</cp:lastModifiedBy>
  <dcterms:created xsi:type="dcterms:W3CDTF">2024-10-11T22:20:27Z</dcterms:created>
  <dcterms:modified xsi:type="dcterms:W3CDTF">2024-10-11T22:25:25Z</dcterms:modified>
</cp:coreProperties>
</file>